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DQE - Lot 6" sheetId="1" r:id="rId1"/>
  </sheets>
  <definedNames>
    <definedName name="_Toc153986549" localSheetId="0">'DQE - Lot 6'!$B$141</definedName>
    <definedName name="_xlnm.Print_Area" localSheetId="0">'DQE - Lot 6'!$A$1:$F$216</definedName>
  </definedNames>
  <calcPr calcId="162913"/>
</workbook>
</file>

<file path=xl/calcChain.xml><?xml version="1.0" encoding="utf-8"?>
<calcChain xmlns="http://schemas.openxmlformats.org/spreadsheetml/2006/main">
  <c r="F34" i="1" l="1"/>
  <c r="F196" i="1" l="1"/>
  <c r="F193" i="1"/>
  <c r="F195" i="1"/>
  <c r="F194" i="1"/>
  <c r="F180" i="1"/>
  <c r="F179" i="1"/>
  <c r="F177" i="1"/>
  <c r="F176" i="1"/>
  <c r="F174" i="1"/>
  <c r="F173" i="1"/>
  <c r="F169" i="1"/>
  <c r="F168" i="1"/>
  <c r="F164" i="1"/>
  <c r="F163" i="1"/>
  <c r="F162" i="1"/>
  <c r="F161" i="1"/>
  <c r="F160" i="1"/>
  <c r="F156" i="1"/>
  <c r="F157" i="1"/>
  <c r="F155" i="1"/>
  <c r="F154" i="1"/>
  <c r="F153" i="1"/>
  <c r="F148" i="1"/>
  <c r="F147" i="1"/>
  <c r="F152" i="1"/>
  <c r="F151" i="1"/>
  <c r="F146" i="1"/>
  <c r="F145" i="1"/>
  <c r="F144" i="1"/>
  <c r="F143" i="1"/>
  <c r="F142" i="1"/>
  <c r="F141" i="1"/>
  <c r="F137" i="1"/>
  <c r="F138" i="1"/>
  <c r="F136" i="1"/>
  <c r="F135" i="1"/>
  <c r="F133" i="1"/>
  <c r="F132" i="1"/>
  <c r="F134" i="1"/>
  <c r="F131" i="1"/>
  <c r="F130" i="1"/>
  <c r="F129" i="1"/>
  <c r="F128" i="1"/>
  <c r="F127" i="1"/>
  <c r="F126" i="1"/>
  <c r="F125" i="1"/>
  <c r="F122" i="1"/>
  <c r="F121" i="1"/>
  <c r="F120" i="1"/>
  <c r="F119" i="1"/>
  <c r="F118" i="1"/>
  <c r="F117" i="1"/>
  <c r="F116" i="1"/>
  <c r="F115" i="1"/>
  <c r="F114" i="1" s="1"/>
  <c r="F112" i="1"/>
  <c r="F111" i="1"/>
  <c r="F110" i="1"/>
  <c r="F109" i="1"/>
  <c r="F108" i="1"/>
  <c r="F107" i="1"/>
  <c r="F106" i="1"/>
  <c r="F105" i="1"/>
  <c r="F104" i="1"/>
  <c r="F103" i="1"/>
  <c r="F101" i="1"/>
  <c r="F100" i="1"/>
  <c r="F99" i="1"/>
  <c r="F98" i="1"/>
  <c r="F97" i="1"/>
  <c r="F96" i="1"/>
  <c r="F95" i="1"/>
  <c r="F94" i="1"/>
  <c r="F93" i="1"/>
  <c r="F92" i="1"/>
  <c r="F90" i="1"/>
  <c r="F89" i="1"/>
  <c r="F88" i="1"/>
  <c r="F87" i="1"/>
  <c r="F86" i="1"/>
  <c r="F85" i="1"/>
  <c r="F84" i="1"/>
  <c r="F83" i="1"/>
  <c r="F82" i="1"/>
  <c r="F81" i="1"/>
  <c r="F79" i="1"/>
  <c r="F78" i="1"/>
  <c r="F77" i="1"/>
  <c r="F76" i="1"/>
  <c r="F75" i="1"/>
  <c r="F74" i="1"/>
  <c r="F73" i="1"/>
  <c r="F72" i="1"/>
  <c r="F71" i="1"/>
  <c r="F70" i="1"/>
  <c r="F68" i="1"/>
  <c r="F67" i="1"/>
  <c r="F66" i="1"/>
  <c r="F65" i="1"/>
  <c r="F64" i="1"/>
  <c r="F63" i="1"/>
  <c r="F62" i="1"/>
  <c r="F61" i="1"/>
  <c r="F60" i="1"/>
  <c r="F58" i="1"/>
  <c r="F57" i="1"/>
  <c r="F56" i="1"/>
  <c r="F55" i="1"/>
  <c r="F54" i="1"/>
  <c r="F53" i="1"/>
  <c r="F52" i="1"/>
  <c r="F51" i="1"/>
  <c r="F50" i="1"/>
  <c r="F49" i="1"/>
  <c r="F47" i="1"/>
  <c r="F46" i="1"/>
  <c r="F45" i="1"/>
  <c r="F44" i="1"/>
  <c r="F43" i="1"/>
  <c r="F42" i="1"/>
  <c r="F41" i="1"/>
  <c r="F40" i="1"/>
  <c r="F39" i="1"/>
  <c r="F32" i="1"/>
  <c r="F31" i="1"/>
  <c r="F30" i="1"/>
  <c r="F29" i="1"/>
  <c r="F28" i="1"/>
  <c r="F27" i="1"/>
  <c r="F26" i="1"/>
  <c r="F25" i="1"/>
  <c r="F24" i="1"/>
  <c r="F20" i="1"/>
  <c r="F19" i="1"/>
  <c r="F159" i="1" l="1"/>
  <c r="F150" i="1"/>
  <c r="F140" i="1"/>
  <c r="F124" i="1"/>
  <c r="F18" i="1"/>
  <c r="F16" i="1"/>
  <c r="F15" i="1"/>
  <c r="F14" i="1" s="1"/>
  <c r="F33" i="1"/>
  <c r="F171" i="1" l="1"/>
  <c r="F170" i="1"/>
  <c r="F191" i="1" l="1"/>
  <c r="F190" i="1"/>
  <c r="F188" i="1"/>
  <c r="F187" i="1"/>
  <c r="F205" i="1" l="1"/>
  <c r="F197" i="1" l="1"/>
  <c r="F181" i="1" l="1"/>
  <c r="F166" i="1" s="1"/>
  <c r="F198" i="1"/>
  <c r="F207" i="1"/>
  <c r="F206" i="1"/>
  <c r="F204" i="1"/>
  <c r="F203" i="1"/>
  <c r="F202" i="1"/>
  <c r="F201" i="1"/>
  <c r="F37" i="1"/>
  <c r="F200" i="1" l="1"/>
  <c r="F189" i="1"/>
  <c r="F186" i="1"/>
  <c r="F185" i="1"/>
  <c r="F184" i="1"/>
  <c r="F183" i="1" l="1"/>
  <c r="F36" i="1"/>
  <c r="F35" i="1" s="1"/>
  <c r="F23" i="1" l="1"/>
  <c r="F212" i="1" l="1"/>
  <c r="F211" i="1"/>
  <c r="F210" i="1"/>
  <c r="F22" i="1" l="1"/>
  <c r="F209" i="1" l="1"/>
  <c r="E214" i="1"/>
  <c r="E215" i="1" s="1"/>
  <c r="E216" i="1" l="1"/>
</calcChain>
</file>

<file path=xl/sharedStrings.xml><?xml version="1.0" encoding="utf-8"?>
<sst xmlns="http://schemas.openxmlformats.org/spreadsheetml/2006/main" count="463" uniqueCount="307">
  <si>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</si>
  <si>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</si>
  <si>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</si>
  <si>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</si>
  <si>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</si>
  <si>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</si>
  <si>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</si>
  <si>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</si>
  <si>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</si>
  <si>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</si>
  <si>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</si>
  <si>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Installation de chantier</t>
  </si>
  <si>
    <t>U</t>
  </si>
  <si>
    <t>Déposes et consignation</t>
  </si>
  <si>
    <t>Prises courant fort</t>
  </si>
  <si>
    <t>Prises courant faible</t>
  </si>
  <si>
    <t>Appareils d'éclairage</t>
  </si>
  <si>
    <t>Equipements de sécurité</t>
  </si>
  <si>
    <t>Bloc de balisage neuf</t>
  </si>
  <si>
    <t>Repose des éclairages de sécurité conservés</t>
  </si>
  <si>
    <t>Repose des détecteurs incendie conservés</t>
  </si>
  <si>
    <t>Essais et mise en service</t>
  </si>
  <si>
    <t>Détecteur incendie neuf</t>
  </si>
  <si>
    <t>Bloc d'ambiance neuf</t>
  </si>
  <si>
    <t>Détecteur de présence</t>
  </si>
  <si>
    <t>Interrupteur avec variateur</t>
  </si>
  <si>
    <t>Repose des diffuseurs sonores conservés</t>
  </si>
  <si>
    <t>Postes de travail (3 PC + 2 RJ45)</t>
  </si>
  <si>
    <t>Point technique Wifi (1 PC + 1 RJ45)</t>
  </si>
  <si>
    <t>Point technique vidéoprojecteur (1 PC + 1 RJ45 + 1 HDMI)</t>
  </si>
  <si>
    <t>Prises HDMI</t>
  </si>
  <si>
    <t>Lot n°6</t>
  </si>
  <si>
    <t>h</t>
  </si>
  <si>
    <t>Consignation avant curage (unité : par heure de main d'œuvre nécessaire)</t>
  </si>
  <si>
    <t>Repérage des circuits conservés, déposes (unité : par heure de main d'œuvre nécessaire)</t>
  </si>
  <si>
    <t>Études préalables</t>
  </si>
  <si>
    <t>Étude d'éclairement</t>
  </si>
  <si>
    <t xml:space="preserve">Entreprise : </t>
  </si>
  <si>
    <t>Éclairage de chantier</t>
  </si>
  <si>
    <t>Coffret de chantier</t>
  </si>
  <si>
    <t>Dépose de câbles électriques jusqu'à 10 mm²</t>
  </si>
  <si>
    <t>ml</t>
  </si>
  <si>
    <t>Dépose de câbles électriques au-dessus de 10 mm²</t>
  </si>
  <si>
    <t>Dépose de plinthes ou moulures de distribution</t>
  </si>
  <si>
    <t>Dépose de goulottes de distribution</t>
  </si>
  <si>
    <t>Dépose de chemins de câbles</t>
  </si>
  <si>
    <t>Dépose d'appareillage en saillie ou encastré</t>
  </si>
  <si>
    <t>Dépose de luminaire sans réemploi</t>
  </si>
  <si>
    <t>Dépose de luminaire en vue d'un réemploi</t>
  </si>
  <si>
    <t>Dépose d'une colonne en vue d'un réemploi</t>
  </si>
  <si>
    <t>Coffrets de proximité</t>
  </si>
  <si>
    <t>IP65 boîte d'arrêt d'urgence équipé d'un coup de poing, déverouillage à clé</t>
  </si>
  <si>
    <t>Coffret équipé d'un inter coup de poing à clé et 2 voyants, sous verre dormant</t>
  </si>
  <si>
    <t>Disjoncteur modulaire - Courbe C - 6 KA - 10 KA / UNI + N</t>
  </si>
  <si>
    <t>Disjoncteur modulaire - Courbe C - 6 KA - 10 KA / Bipolaire</t>
  </si>
  <si>
    <t>Disjoncteur modulaire - Courbe C - 6 KA - 10 KA / Tripolaire</t>
  </si>
  <si>
    <t>Disjoncteur modulaire - Courbe C - 6 KA - 10 KA / Tétrapolaire</t>
  </si>
  <si>
    <t>Disjoncteur modulaire - Courbe D - 6 KA - 10 KA / Bipolaire</t>
  </si>
  <si>
    <t>Disjoncteur modulaire - Courbe D - 6 KA - 10 KA / Tripolaire</t>
  </si>
  <si>
    <t>Disjoncteur modulaire - Courbe D - 6 KA - 10 KA / Tétrapolaire</t>
  </si>
  <si>
    <t>Tubes et colliers de fixation</t>
  </si>
  <si>
    <t>Tubes encastrés - Type ICTL ATF Ø 16 mm</t>
  </si>
  <si>
    <t>Tubes encastrés - Type ICTL ATF Ø 20 mm</t>
  </si>
  <si>
    <t>Tubes encastrés - Type ICTL ATF Ø 25 mm</t>
  </si>
  <si>
    <t>Tubes encastrés - Type ICTL ATF Ø 32 mm</t>
  </si>
  <si>
    <t>Tubes posés en apparent et fixations - Type IRL Ø 16 mm</t>
  </si>
  <si>
    <t>Tubes posés en apparent et fixations - Type IRL Ø 25 mm</t>
  </si>
  <si>
    <t>Tubes posés en apparent et fixations - Type IRL Ø 20 mm</t>
  </si>
  <si>
    <t>Tubes posés en apparent et fixations - Type IRL Ø 32 mm</t>
  </si>
  <si>
    <t>Chemins de câble</t>
  </si>
  <si>
    <t>Chemin de câble de type cablofil 51 x 48 mm</t>
  </si>
  <si>
    <t>Chemin de câble de type cablofil 75 x 48 mm</t>
  </si>
  <si>
    <t>Chemin de câble de type cablofil 100 x 48 mm</t>
  </si>
  <si>
    <t>Chemin de câble de type cablofil 150 x 48 mm</t>
  </si>
  <si>
    <t>Chemin de câble de type cablofil 200 x 48 mm</t>
  </si>
  <si>
    <t>Chemin de câble de type cablofil 400 x 48 mm</t>
  </si>
  <si>
    <t>Chemin de câble de type cablofil 500 x 48 mm</t>
  </si>
  <si>
    <t>Chemin de câble en acier galvanisé de type "Dalle marine" 200 x 60 mm</t>
  </si>
  <si>
    <t>Chemin de câble en acier galvanisé de type "Dalle marine" 400 x 120 mm</t>
  </si>
  <si>
    <t>Chemin de câble en acier galvanisé de type "Dalle marine" 500 x 150 mm</t>
  </si>
  <si>
    <t>Chemin de câble en dalle PVC à fond perforé 180 x 60 mm</t>
  </si>
  <si>
    <t>Chemin de câble en dalle PVC à fond perforé 180 x 100 mm</t>
  </si>
  <si>
    <t>Boîte de dérivation type PLEXO 80 x 80 mm</t>
  </si>
  <si>
    <t>Boîte de dérivation type PLEXO 100 x 100 mm</t>
  </si>
  <si>
    <t>Goulottes</t>
  </si>
  <si>
    <t>Goulotte de distribution 20 x 12,5 mm</t>
  </si>
  <si>
    <t>Goulotte de distribution 32 x 16 mm</t>
  </si>
  <si>
    <t>Goulotte de distribution 40 x 20 mm</t>
  </si>
  <si>
    <t>Goulotte de distribution 50 x 75 mm</t>
  </si>
  <si>
    <t>Goulotte de distribution 65 x 75 mm</t>
  </si>
  <si>
    <t>Goulotte de distribution 50 x 100 mm</t>
  </si>
  <si>
    <t>Goulotte de distribution 50 x 160 mm</t>
  </si>
  <si>
    <t>Goulotte de distribution 65 x 200 mm</t>
  </si>
  <si>
    <t>Colonnes</t>
  </si>
  <si>
    <t>Colonne 1 compartiment 2 faces en aluminium</t>
  </si>
  <si>
    <t>Colonne 2 compartiments 2 faces en aluminium</t>
  </si>
  <si>
    <t>Colonne mobile 1 compartiment 2 faces en aluminium</t>
  </si>
  <si>
    <t>Colonne mobile 2 compartiments 2 faces en aluminium</t>
  </si>
  <si>
    <t>Colonne 4 compartiments 2 faces en aluminium</t>
  </si>
  <si>
    <t>Colonnette 2 compatiments 2 faces en aluminium, hauteur 0,68 m</t>
  </si>
  <si>
    <t>Colonnette 4 compatiments 2 faces en aluminium, hauteur 0,68 m</t>
  </si>
  <si>
    <t>Fils et câbles</t>
  </si>
  <si>
    <t>Câble industriel 3G 1,5 mm²</t>
  </si>
  <si>
    <t>Câble industriel 5G 1,5 mm²</t>
  </si>
  <si>
    <t>Câble industriel 3G 2,5 mm²</t>
  </si>
  <si>
    <t>Câble industriel 3G 6 mm²</t>
  </si>
  <si>
    <t>Câble industriel 5G 6 mm²</t>
  </si>
  <si>
    <t>Apareillage</t>
  </si>
  <si>
    <t>6.10.1.1 - De type CELIANE</t>
  </si>
  <si>
    <t>6.10.1.2 - De type MOSAIC</t>
  </si>
  <si>
    <t>6.10.3</t>
  </si>
  <si>
    <t>Sèche-main électrique type Airblade V de chez DYSON</t>
  </si>
  <si>
    <t>Dalle LED</t>
  </si>
  <si>
    <t>Dalle LED dimmable</t>
  </si>
  <si>
    <t>Luminaire encastré rond Ø 245 mm</t>
  </si>
  <si>
    <t>Luminaire encastré rond Ø 85 mm</t>
  </si>
  <si>
    <t>Luminaire en saillie rond Ø 600 mm</t>
  </si>
  <si>
    <t>Luminaire en saillie rond Ø 390 mm</t>
  </si>
  <si>
    <t>Luminaire encastré rond Ø 228 mm</t>
  </si>
  <si>
    <t>Luminaire encastré rond Ø 92 mm</t>
  </si>
  <si>
    <t>Suspension type ligne continue dimmable</t>
  </si>
  <si>
    <t>Interrupteur simple</t>
  </si>
  <si>
    <t>Accord-cadre n°04-2026</t>
  </si>
  <si>
    <t>Opérations de travaux de rénovations et d'aménagements sur les sites de la CPAM du Loiret</t>
  </si>
  <si>
    <t>Électricité (courant fort - courant faible)</t>
  </si>
  <si>
    <t>Détail Quantitatif Estimatif</t>
  </si>
  <si>
    <t>Plan d'implantation (des prises et des interrupteurs)</t>
  </si>
  <si>
    <t>7.2</t>
  </si>
  <si>
    <t>7.2.1</t>
  </si>
  <si>
    <t>7.2.2</t>
  </si>
  <si>
    <t>7.3</t>
  </si>
  <si>
    <t>7.3.1</t>
  </si>
  <si>
    <t>7.3.2</t>
  </si>
  <si>
    <t>7.4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</si>
  <si>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</si>
  <si>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</si>
  <si>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</si>
  <si>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</si>
  <si>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</si>
  <si>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</si>
  <si>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</si>
  <si>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</si>
  <si>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7.4.9</t>
  </si>
  <si>
    <t>7.4.10</t>
  </si>
  <si>
    <t>7.4.11</t>
  </si>
  <si>
    <t>7.5</t>
  </si>
  <si>
    <t>7.5.1</t>
  </si>
  <si>
    <t>7.5.2</t>
  </si>
  <si>
    <t>7.5.3</t>
  </si>
  <si>
    <t>7.5.3.1 - Disjoncteur 2A</t>
  </si>
  <si>
    <t>7.5.3.2 - Disjoncteur 4A</t>
  </si>
  <si>
    <t>7.5.3.3 - Disjoncteur 6A</t>
  </si>
  <si>
    <t>7.5.3.4 - Disjoncteur 10A</t>
  </si>
  <si>
    <t>7.5.3.5 - Disjoncteur 16A</t>
  </si>
  <si>
    <t>7.5.3.6 - Disjoncteur 20A</t>
  </si>
  <si>
    <t>7.5.3.7 - Disjoncteur 25A</t>
  </si>
  <si>
    <t>7.5.3.8 - Disjoncteur 32A</t>
  </si>
  <si>
    <t>7.5.3.9 - Disjoncteur 40A</t>
  </si>
  <si>
    <t>7.5.4</t>
  </si>
  <si>
    <t>7.5.4.1 - Disjoncteur 2A</t>
  </si>
  <si>
    <t>7.5.4.2 - Disjoncteur 4A</t>
  </si>
  <si>
    <t>7.5.4.3 - Disjoncteur 6A</t>
  </si>
  <si>
    <t>7.5.4.4 - Disjoncteur 10A</t>
  </si>
  <si>
    <t>7.5.4.5 - Disjoncteur 16A</t>
  </si>
  <si>
    <t>7.5.4.6 - Disjoncteur 20A</t>
  </si>
  <si>
    <t>7.5.4.7 - Disjoncteur 25A</t>
  </si>
  <si>
    <t>7.5.4.8 - Disjoncteur 32A</t>
  </si>
  <si>
    <t>7.5.4.9 - Disjoncteur 40A</t>
  </si>
  <si>
    <t>7.5.4.10 - Disjoncteur 63A</t>
  </si>
  <si>
    <t>7.5.5</t>
  </si>
  <si>
    <t>7.5.5.1 - Disjoncteur 2A</t>
  </si>
  <si>
    <t>7.5.5.2 - Disjoncteur 4A</t>
  </si>
  <si>
    <t>7.5.5.3 - Disjoncteur 6A</t>
  </si>
  <si>
    <t>7.5.5.4 - Disjoncteur 10A</t>
  </si>
  <si>
    <t>7.5.5.5 - Disjoncteur 16A</t>
  </si>
  <si>
    <t>7.5.5.6 - Disjoncteur 20A</t>
  </si>
  <si>
    <t>7.5.5.7 - Disjoncteur 25A</t>
  </si>
  <si>
    <t>7.5.5.8 - Disjoncteur 32A</t>
  </si>
  <si>
    <t>7.5.5.9 - Disjoncteur 40A</t>
  </si>
  <si>
    <t>7.5.6</t>
  </si>
  <si>
    <t>7.5.6.1 - Disjoncteur 2A</t>
  </si>
  <si>
    <t>7.5.6.2 - Disjoncteur 4A</t>
  </si>
  <si>
    <t>7.5.6.3 - Disjoncteur 6A</t>
  </si>
  <si>
    <t>7.5.6.4 - Disjoncteur 10A</t>
  </si>
  <si>
    <t>7.5.6.5 - Disjoncteur 16A</t>
  </si>
  <si>
    <t>7.5.6.6 - Disjoncteur 20A</t>
  </si>
  <si>
    <t>7.5.6.7 - Disjoncteur 25A</t>
  </si>
  <si>
    <t>7.5.6.8 - Disjoncteur 32A</t>
  </si>
  <si>
    <t>7.5.6.9 - Disjoncteur 40A</t>
  </si>
  <si>
    <t>7.5.6.10 - Disjoncteur 63A</t>
  </si>
  <si>
    <t>7.5.7</t>
  </si>
  <si>
    <t>7.5.7.1 - Disjoncteur 2A</t>
  </si>
  <si>
    <t>7.5.7.2 - Disjoncteur 4A</t>
  </si>
  <si>
    <t>7.5.7.3 - Disjoncteur 6A</t>
  </si>
  <si>
    <t>7.5.7.4 - Disjoncteur 10A</t>
  </si>
  <si>
    <t>7.5.7.5 - Disjoncteur 16A</t>
  </si>
  <si>
    <t>7.5.7.6 - Disjoncteur 20A</t>
  </si>
  <si>
    <t>7.5.7.7 - Disjoncteur 25A</t>
  </si>
  <si>
    <t>7.5.7.8 - Disjoncteur 32A</t>
  </si>
  <si>
    <t>7.5.7.9 - Disjoncteur 40A</t>
  </si>
  <si>
    <t>7.5.7.10 - Disjoncteur 63A</t>
  </si>
  <si>
    <t>7.5.8</t>
  </si>
  <si>
    <t>7.5.8,1 - Disjoncteur 2A</t>
  </si>
  <si>
    <t>7.5.8.2 - Disjoncteur 4A</t>
  </si>
  <si>
    <t>7.5.8.3 - Disjoncteur 6A</t>
  </si>
  <si>
    <t>7.5.8.4 - Disjoncteur 10A</t>
  </si>
  <si>
    <t>7.5.8.5 - Disjoncteur 16A</t>
  </si>
  <si>
    <t>7.5.8.6 - Disjoncteur 20A</t>
  </si>
  <si>
    <t>7.5.8.7 - Disjoncteur 25A</t>
  </si>
  <si>
    <t>7.5.8.8 - Disjoncteur 32A</t>
  </si>
  <si>
    <t>7.5.8.9 - Disjoncteur 40A</t>
  </si>
  <si>
    <t>7.5.8.10 - Disjoncteur 63A</t>
  </si>
  <si>
    <t>7.5.9</t>
  </si>
  <si>
    <t>7.5.9,1 - Disjoncteur 2A</t>
  </si>
  <si>
    <t>7.5.9.2 - Disjoncteur 4A</t>
  </si>
  <si>
    <t>7.5.9.3 - Disjoncteur 6A</t>
  </si>
  <si>
    <t>7.5.9.4 - Disjoncteur 10A</t>
  </si>
  <si>
    <t>7.5.9.5 - Disjoncteur 16A</t>
  </si>
  <si>
    <t>7.5.9.6 - Disjoncteur 20A</t>
  </si>
  <si>
    <t>7.5.9.7 - Disjoncteur 25A</t>
  </si>
  <si>
    <t>7.5.9.8 - Disjoncteur 32A</t>
  </si>
  <si>
    <t>7.5.9.9 - Disjoncteur 40A</t>
  </si>
  <si>
    <t>7.5.9.10 - Disjoncteur 63A</t>
  </si>
  <si>
    <t>7.6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</si>
  <si>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</si>
  <si>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</si>
  <si>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</si>
  <si>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</si>
  <si>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</si>
  <si>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</si>
  <si>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</si>
  <si>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</si>
  <si>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7.7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</si>
  <si>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</si>
  <si>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</si>
  <si>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</si>
  <si>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</si>
  <si>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</si>
  <si>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</si>
  <si>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</si>
  <si>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</si>
  <si>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7.7.9</t>
  </si>
  <si>
    <t>7.7.10</t>
  </si>
  <si>
    <t>7.7.11</t>
  </si>
  <si>
    <t>7.7.12</t>
  </si>
  <si>
    <t>7.7.13</t>
  </si>
  <si>
    <t>7.7.14</t>
  </si>
  <si>
    <t>7.8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</si>
  <si>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</si>
  <si>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</si>
  <si>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</si>
  <si>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</si>
  <si>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</si>
  <si>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</si>
  <si>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</si>
  <si>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</si>
  <si>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7.9</t>
  </si>
  <si>
    <t>7.9.1</t>
  </si>
  <si>
    <t>7.9.2</t>
  </si>
  <si>
    <t>7.9.3</t>
  </si>
  <si>
    <t>7.9.4</t>
  </si>
  <si>
    <t>7.9.5</t>
  </si>
  <si>
    <t>7.9.6</t>
  </si>
  <si>
    <t>7.9.7</t>
  </si>
  <si>
    <t>7.10</t>
  </si>
  <si>
    <t>7.10.1</t>
  </si>
  <si>
    <t>7.10.2</t>
  </si>
  <si>
    <t>7.10.3</t>
  </si>
  <si>
    <t>7.10.4</t>
  </si>
  <si>
    <t>7.10.5</t>
  </si>
  <si>
    <t>7.11</t>
  </si>
  <si>
    <t>7.11.1</t>
  </si>
  <si>
    <t>7.11.2</t>
  </si>
  <si>
    <t>7.11.3</t>
  </si>
  <si>
    <t>7.11.3.1 - De type CELIANE</t>
  </si>
  <si>
    <t>7.11.3.2 - De type MOSAIC</t>
  </si>
  <si>
    <t>7.11.4</t>
  </si>
  <si>
    <t>7.11.4.1 - De type CELIANE</t>
  </si>
  <si>
    <t>7.11.4.2 - De type MOSAIC</t>
  </si>
  <si>
    <t>7.11.5</t>
  </si>
  <si>
    <t>7.11.5.1 - De type CELIANE</t>
  </si>
  <si>
    <t>7.11.5.2 - De type MOSAIC</t>
  </si>
  <si>
    <t>7.11.6</t>
  </si>
  <si>
    <t>7.12</t>
  </si>
  <si>
    <t>7.12.1</t>
  </si>
  <si>
    <t>7.12.2</t>
  </si>
  <si>
    <t>7.12.3</t>
  </si>
  <si>
    <t>7.12.4</t>
  </si>
  <si>
    <t>7.12.5</t>
  </si>
  <si>
    <t>7.12.6</t>
  </si>
  <si>
    <t>7.12.7</t>
  </si>
  <si>
    <t>7.12.8</t>
  </si>
  <si>
    <t>7.12.9</t>
  </si>
  <si>
    <t>7.12.9.1 - Module linéraire 1682 mm</t>
  </si>
  <si>
    <t>7.12.9.1 - Module angle 45°</t>
  </si>
  <si>
    <t>7.12.9.3 - Module angle 90°</t>
  </si>
  <si>
    <t>7.11.10</t>
  </si>
  <si>
    <t>7.11.11</t>
  </si>
  <si>
    <t>7.11.12</t>
  </si>
  <si>
    <t>7.13</t>
  </si>
  <si>
    <t>7.13.1</t>
  </si>
  <si>
    <t>7.13.2</t>
  </si>
  <si>
    <t>7.13.3</t>
  </si>
  <si>
    <t>7.13.4</t>
  </si>
  <si>
    <t>7.13.5</t>
  </si>
  <si>
    <t>7.13.6</t>
  </si>
  <si>
    <t>7.13.7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</si>
</sst>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sz val="14"/>
      <color rgb="FFA05BB6"/>
      <name val="Arial"/>
      <family val="2"/>
    </font>
    <font>
      <b/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164" fontId="6" fillId="4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5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3</xdr:rowOff>
    </xdr:from>
    <xdr:to>
      <xdr:col>1</xdr:col>
      <xdr:colOff>1702159</xdr:colOff>
      <xdr:row>3</xdr:row>
      <xdr:rowOff>120094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6506" cy="805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3"/>
  <sheetViews>
    <sheetView tabSelected="1" view="pageLayout" zoomScaleNormal="100" workbookViewId="0">
      <selection activeCell="B10" sqref="B10:F10"/>
    </sheetView>
  </sheetViews>
  <sheetFormatPr baseColWidth="10" defaultColWidth="11.42578125" defaultRowHeight="14.25" x14ac:dyDescent="0.25"/>
  <cols>
    <col min="1" max="1" width="7.140625" style="8" customWidth="1"/>
    <col min="2" max="2" width="46.140625" style="8" customWidth="1"/>
    <col min="3" max="3" width="9" style="8" customWidth="1"/>
    <col min="4" max="4" width="6" style="8" customWidth="1"/>
    <col min="5" max="6" width="15" style="8" customWidth="1"/>
    <col min="7" max="16384" width="11.42578125" style="8"/>
  </cols>
  <sheetData>
    <row r="1" spans="1:6" ht="18" x14ac:dyDescent="0.25">
      <c r="B1" s="38" t="s">
        <v>0</v>
      </c>
      <c r="C1" s="38"/>
      <c r="D1" s="38"/>
      <c r="E1" s="38"/>
      <c r="F1" s="38"/>
    </row>
    <row r="2" spans="1:6" ht="18" x14ac:dyDescent="0.25">
      <c r="B2" s="7"/>
      <c r="C2" s="7"/>
      <c r="D2" s="7"/>
      <c r="E2" s="7"/>
      <c r="F2" s="7"/>
    </row>
    <row r="3" spans="1:6" ht="18" x14ac:dyDescent="0.25">
      <c r="B3" s="37" t="s">
        <v>122</v>
      </c>
      <c r="C3" s="37"/>
      <c r="D3" s="37"/>
      <c r="E3" s="37"/>
      <c r="F3" s="37"/>
    </row>
    <row r="4" spans="1:6" ht="18" customHeight="1" x14ac:dyDescent="0.25">
      <c r="B4" s="7"/>
      <c r="C4" s="7"/>
      <c r="D4" s="7"/>
      <c r="E4" s="7"/>
      <c r="F4" s="7"/>
    </row>
    <row r="5" spans="1:6" s="9" customFormat="1" ht="36" customHeight="1" x14ac:dyDescent="0.25">
      <c r="B5" s="39" t="s">
        <v>123</v>
      </c>
      <c r="C5" s="39"/>
      <c r="D5" s="39"/>
      <c r="E5" s="39"/>
      <c r="F5" s="39"/>
    </row>
    <row r="6" spans="1:6" ht="18" x14ac:dyDescent="0.25">
      <c r="B6" s="1"/>
      <c r="C6" s="1"/>
      <c r="D6" s="1"/>
      <c r="E6" s="1"/>
      <c r="F6" s="1"/>
    </row>
    <row r="7" spans="1:6" ht="18" x14ac:dyDescent="0.25">
      <c r="B7" s="40" t="s">
        <v>31</v>
      </c>
      <c r="C7" s="40"/>
      <c r="D7" s="40"/>
      <c r="E7" s="40"/>
      <c r="F7" s="40"/>
    </row>
    <row r="8" spans="1:6" ht="18" x14ac:dyDescent="0.25">
      <c r="B8" s="41" t="s">
        <v>124</v>
      </c>
      <c r="C8" s="41"/>
      <c r="D8" s="41"/>
      <c r="E8" s="41"/>
      <c r="F8" s="41"/>
    </row>
    <row r="9" spans="1:6" ht="18" x14ac:dyDescent="0.25">
      <c r="B9" s="42" t="s">
        <v>125</v>
      </c>
      <c r="C9" s="42"/>
      <c r="D9" s="42"/>
      <c r="E9" s="42"/>
      <c r="F9" s="42"/>
    </row>
    <row r="10" spans="1:6" ht="18" x14ac:dyDescent="0.25">
      <c r="B10" s="49" t="s">
        <v>37</v>
      </c>
      <c r="C10" s="49"/>
      <c r="D10" s="49"/>
      <c r="E10" s="49"/>
      <c r="F10" s="49"/>
    </row>
    <row r="11" spans="1:6" x14ac:dyDescent="0.25">
      <c r="B11" s="10"/>
      <c r="C11" s="10"/>
      <c r="D11" s="10"/>
      <c r="E11" s="10"/>
      <c r="F11" s="10"/>
    </row>
    <row r="12" spans="1:6" s="11" customFormat="1" ht="30" customHeight="1" x14ac:dyDescent="0.25">
      <c r="A12" s="2" t="s">
        <v>6</v>
      </c>
      <c r="B12" s="2" t="s">
        <v>1</v>
      </c>
      <c r="C12" s="2" t="s">
        <v>3</v>
      </c>
      <c r="D12" s="2" t="s">
        <v>2</v>
      </c>
      <c r="E12" s="2" t="s">
        <v>5</v>
      </c>
      <c r="F12" s="2" t="s">
        <v>4</v>
      </c>
    </row>
    <row r="13" spans="1:6" x14ac:dyDescent="0.25">
      <c r="A13" s="3"/>
      <c r="B13" s="21"/>
      <c r="C13" s="22"/>
      <c r="D13" s="22"/>
      <c r="E13" s="23"/>
      <c r="F13" s="6"/>
    </row>
    <row r="14" spans="1:6" ht="15" customHeight="1" x14ac:dyDescent="0.25">
      <c r="A14" s="14" t="s">
        <v>127</v>
      </c>
      <c r="B14" s="15" t="s">
        <v>35</v>
      </c>
      <c r="C14" s="16"/>
      <c r="D14" s="16"/>
      <c r="E14" s="16"/>
      <c r="F14" s="17">
        <f>SUBTOTAL(9,F15:F17)</f>
        <v>0</v>
      </c>
    </row>
    <row r="15" spans="1:6" x14ac:dyDescent="0.25">
      <c r="A15" s="3" t="s">
        <v>128</v>
      </c>
      <c r="B15" s="4" t="s">
        <v>36</v>
      </c>
      <c r="C15" s="5">
        <v>4</v>
      </c>
      <c r="D15" s="5" t="s">
        <v>32</v>
      </c>
      <c r="E15" s="6"/>
      <c r="F15" s="6">
        <f t="shared" ref="F15:F16" si="0">E15*C15</f>
        <v>0</v>
      </c>
    </row>
    <row r="16" spans="1:6" x14ac:dyDescent="0.25">
      <c r="A16" s="3" t="s">
        <v>129</v>
      </c>
      <c r="B16" s="4" t="s">
        <v>126</v>
      </c>
      <c r="C16" s="5">
        <v>2</v>
      </c>
      <c r="D16" s="5" t="s">
        <v>32</v>
      </c>
      <c r="E16" s="6"/>
      <c r="F16" s="6">
        <f t="shared" si="0"/>
        <v>0</v>
      </c>
    </row>
    <row r="17" spans="1:6" x14ac:dyDescent="0.25">
      <c r="A17" s="12"/>
      <c r="B17" s="13"/>
      <c r="C17" s="10"/>
      <c r="D17" s="10"/>
      <c r="E17" s="10"/>
      <c r="F17" s="10"/>
    </row>
    <row r="18" spans="1:6" ht="15" customHeight="1" x14ac:dyDescent="0.25">
      <c r="A18" s="14" t="s">
        <v>130</v>
      </c>
      <c r="B18" s="15" t="s">
        <v>11</v>
      </c>
      <c r="C18" s="16"/>
      <c r="D18" s="16"/>
      <c r="E18" s="16"/>
      <c r="F18" s="17">
        <f>SUBTOTAL(9,F19:F21)</f>
        <v>0</v>
      </c>
    </row>
    <row r="19" spans="1:6" x14ac:dyDescent="0.25">
      <c r="A19" s="3" t="s">
        <v>131</v>
      </c>
      <c r="B19" s="4" t="s">
        <v>38</v>
      </c>
      <c r="C19" s="5">
        <v>4</v>
      </c>
      <c r="D19" s="5" t="s">
        <v>12</v>
      </c>
      <c r="E19" s="6"/>
      <c r="F19" s="6">
        <f t="shared" ref="F19" si="1">E19*C19</f>
        <v>0</v>
      </c>
    </row>
    <row r="20" spans="1:6" x14ac:dyDescent="0.25">
      <c r="A20" s="3" t="s">
        <v>132</v>
      </c>
      <c r="B20" s="4" t="s">
        <v>39</v>
      </c>
      <c r="C20" s="5">
        <v>1</v>
      </c>
      <c r="D20" s="5" t="s">
        <v>12</v>
      </c>
      <c r="E20" s="6"/>
      <c r="F20" s="6">
        <f t="shared" ref="F20" si="2">E20*C20</f>
        <v>0</v>
      </c>
    </row>
    <row r="21" spans="1:6" x14ac:dyDescent="0.25">
      <c r="A21" s="12"/>
      <c r="B21" s="13"/>
      <c r="C21" s="10"/>
      <c r="D21" s="10"/>
      <c r="E21" s="10"/>
      <c r="F21" s="10"/>
    </row>
    <row r="22" spans="1:6" ht="15" customHeight="1" x14ac:dyDescent="0.25">
      <c r="A22" s="14" t="s">
        <v>133</v>
      </c>
      <c r="B22" s="15" t="s">
        <v>13</v>
      </c>
      <c r="C22" s="16"/>
      <c r="D22" s="16"/>
      <c r="E22" s="16"/>
      <c r="F22" s="17">
        <f>SUBTOTAL(9,F23:F34)</f>
        <v>0</v>
      </c>
    </row>
    <row r="23" spans="1:6" ht="25.5" x14ac:dyDescent="0.25">
      <c r="A23" s="3" t="s">
        <v>134</v>
      </c>
      <c r="B23" s="4" t="s">
        <v>33</v>
      </c>
      <c r="C23" s="5">
        <v>10</v>
      </c>
      <c r="D23" s="5" t="s">
        <v>32</v>
      </c>
      <c r="E23" s="6"/>
      <c r="F23" s="6">
        <f t="shared" ref="F23:F32" si="3">E23*C23</f>
        <v>0</v>
      </c>
    </row>
    <row r="24" spans="1:6" ht="25.5" x14ac:dyDescent="0.25">
      <c r="A24" s="3" t="s">
        <v>135</v>
      </c>
      <c r="B24" s="4" t="s">
        <v>34</v>
      </c>
      <c r="C24" s="5">
        <v>10</v>
      </c>
      <c r="D24" s="5" t="s">
        <v>32</v>
      </c>
      <c r="E24" s="6"/>
      <c r="F24" s="6">
        <f t="shared" si="3"/>
        <v>0</v>
      </c>
    </row>
    <row r="25" spans="1:6" x14ac:dyDescent="0.25">
      <c r="A25" s="3" t="s">
        <v>136</v>
      </c>
      <c r="B25" s="4" t="s">
        <v>40</v>
      </c>
      <c r="C25" s="5">
        <v>10</v>
      </c>
      <c r="D25" s="5" t="s">
        <v>41</v>
      </c>
      <c r="E25" s="6"/>
      <c r="F25" s="6">
        <f t="shared" si="3"/>
        <v>0</v>
      </c>
    </row>
    <row r="26" spans="1:6" x14ac:dyDescent="0.25">
      <c r="A26" s="3" t="s">
        <v>137</v>
      </c>
      <c r="B26" s="4" t="s">
        <v>42</v>
      </c>
      <c r="C26" s="5">
        <v>10</v>
      </c>
      <c r="D26" s="5" t="s">
        <v>41</v>
      </c>
      <c r="E26" s="6"/>
      <c r="F26" s="6">
        <f t="shared" si="3"/>
        <v>0</v>
      </c>
    </row>
    <row r="27" spans="1:6" x14ac:dyDescent="0.25">
      <c r="A27" s="3" t="s">
        <v>138</v>
      </c>
      <c r="B27" s="4" t="s">
        <v>43</v>
      </c>
      <c r="C27" s="5">
        <v>10</v>
      </c>
      <c r="D27" s="5" t="s">
        <v>41</v>
      </c>
      <c r="E27" s="6"/>
      <c r="F27" s="6">
        <f t="shared" si="3"/>
        <v>0</v>
      </c>
    </row>
    <row r="28" spans="1:6" x14ac:dyDescent="0.25">
      <c r="A28" s="3" t="s">
        <v>139</v>
      </c>
      <c r="B28" s="4" t="s">
        <v>44</v>
      </c>
      <c r="C28" s="5">
        <v>10</v>
      </c>
      <c r="D28" s="5" t="s">
        <v>41</v>
      </c>
      <c r="E28" s="6"/>
      <c r="F28" s="6">
        <f t="shared" si="3"/>
        <v>0</v>
      </c>
    </row>
    <row r="29" spans="1:6" x14ac:dyDescent="0.25">
      <c r="A29" s="3" t="s">
        <v>140</v>
      </c>
      <c r="B29" s="4" t="s">
        <v>45</v>
      </c>
      <c r="C29" s="5">
        <v>10</v>
      </c>
      <c r="D29" s="5" t="s">
        <v>41</v>
      </c>
      <c r="E29" s="6"/>
      <c r="F29" s="6">
        <f t="shared" si="3"/>
        <v>0</v>
      </c>
    </row>
    <row r="30" spans="1:6" x14ac:dyDescent="0.25">
      <c r="A30" s="3" t="s">
        <v>141</v>
      </c>
      <c r="B30" s="4" t="s">
        <v>46</v>
      </c>
      <c r="C30" s="5">
        <v>50</v>
      </c>
      <c r="D30" s="5" t="s">
        <v>12</v>
      </c>
      <c r="E30" s="6"/>
      <c r="F30" s="6">
        <f t="shared" si="3"/>
        <v>0</v>
      </c>
    </row>
    <row r="31" spans="1:6" x14ac:dyDescent="0.25">
      <c r="A31" s="3" t="s">
        <v>142</v>
      </c>
      <c r="B31" s="4" t="s">
        <v>47</v>
      </c>
      <c r="C31" s="5">
        <v>50</v>
      </c>
      <c r="D31" s="5" t="s">
        <v>12</v>
      </c>
      <c r="E31" s="6"/>
      <c r="F31" s="6">
        <f t="shared" si="3"/>
        <v>0</v>
      </c>
    </row>
    <row r="32" spans="1:6" x14ac:dyDescent="0.25">
      <c r="A32" s="3" t="s">
        <v>143</v>
      </c>
      <c r="B32" s="4" t="s">
        <v>48</v>
      </c>
      <c r="C32" s="5">
        <v>20</v>
      </c>
      <c r="D32" s="5" t="s">
        <v>12</v>
      </c>
      <c r="E32" s="6"/>
      <c r="F32" s="6">
        <f t="shared" si="3"/>
        <v>0</v>
      </c>
    </row>
    <row r="33" spans="1:6" x14ac:dyDescent="0.25">
      <c r="A33" s="3" t="s">
        <v>144</v>
      </c>
      <c r="B33" s="4" t="s">
        <v>49</v>
      </c>
      <c r="C33" s="5">
        <v>10</v>
      </c>
      <c r="D33" s="5" t="s">
        <v>12</v>
      </c>
      <c r="E33" s="6"/>
      <c r="F33" s="6">
        <f t="shared" ref="F33:F34" si="4">E33*C33</f>
        <v>0</v>
      </c>
    </row>
    <row r="34" spans="1:6" x14ac:dyDescent="0.25">
      <c r="A34" s="12"/>
      <c r="B34" s="13"/>
      <c r="C34" s="10"/>
      <c r="D34" s="10"/>
      <c r="E34" s="10"/>
      <c r="F34" s="10">
        <f t="shared" si="4"/>
        <v>0</v>
      </c>
    </row>
    <row r="35" spans="1:6" ht="15" customHeight="1" x14ac:dyDescent="0.25">
      <c r="A35" s="14" t="s">
        <v>145</v>
      </c>
      <c r="B35" s="15" t="s">
        <v>50</v>
      </c>
      <c r="C35" s="16"/>
      <c r="D35" s="16"/>
      <c r="E35" s="16"/>
      <c r="F35" s="17">
        <f>SUBTOTAL(9,F36:F113)</f>
        <v>0</v>
      </c>
    </row>
    <row r="36" spans="1:6" ht="25.5" x14ac:dyDescent="0.25">
      <c r="A36" s="3" t="s">
        <v>146</v>
      </c>
      <c r="B36" s="18" t="s">
        <v>51</v>
      </c>
      <c r="C36" s="5">
        <v>1</v>
      </c>
      <c r="D36" s="19" t="s">
        <v>12</v>
      </c>
      <c r="E36" s="6"/>
      <c r="F36" s="6">
        <f t="shared" ref="F36:F181" si="5">E36*C36</f>
        <v>0</v>
      </c>
    </row>
    <row r="37" spans="1:6" ht="25.5" x14ac:dyDescent="0.25">
      <c r="A37" s="3" t="s">
        <v>147</v>
      </c>
      <c r="B37" s="18" t="s">
        <v>52</v>
      </c>
      <c r="C37" s="5">
        <v>1</v>
      </c>
      <c r="D37" s="19" t="s">
        <v>12</v>
      </c>
      <c r="E37" s="6"/>
      <c r="F37" s="6">
        <f t="shared" ref="F37" si="6">E37*C37</f>
        <v>0</v>
      </c>
    </row>
    <row r="38" spans="1:6" ht="25.5" x14ac:dyDescent="0.25">
      <c r="A38" s="43" t="s">
        <v>148</v>
      </c>
      <c r="B38" s="18" t="s">
        <v>53</v>
      </c>
      <c r="C38" s="26"/>
      <c r="D38" s="26"/>
      <c r="E38" s="27"/>
      <c r="F38" s="27"/>
    </row>
    <row r="39" spans="1:6" x14ac:dyDescent="0.25">
      <c r="A39" s="44"/>
      <c r="B39" s="18" t="s">
        <v>149</v>
      </c>
      <c r="C39" s="5">
        <v>1</v>
      </c>
      <c r="D39" s="19" t="s">
        <v>12</v>
      </c>
      <c r="E39" s="6"/>
      <c r="F39" s="6">
        <f t="shared" ref="F39:F47" si="7">E39*C39</f>
        <v>0</v>
      </c>
    </row>
    <row r="40" spans="1:6" x14ac:dyDescent="0.25">
      <c r="A40" s="44"/>
      <c r="B40" s="18" t="s">
        <v>150</v>
      </c>
      <c r="C40" s="5">
        <v>1</v>
      </c>
      <c r="D40" s="19" t="s">
        <v>12</v>
      </c>
      <c r="E40" s="6"/>
      <c r="F40" s="6">
        <f t="shared" si="7"/>
        <v>0</v>
      </c>
    </row>
    <row r="41" spans="1:6" x14ac:dyDescent="0.25">
      <c r="A41" s="44"/>
      <c r="B41" s="18" t="s">
        <v>151</v>
      </c>
      <c r="C41" s="5">
        <v>1</v>
      </c>
      <c r="D41" s="19" t="s">
        <v>12</v>
      </c>
      <c r="E41" s="6"/>
      <c r="F41" s="6">
        <f t="shared" si="7"/>
        <v>0</v>
      </c>
    </row>
    <row r="42" spans="1:6" x14ac:dyDescent="0.25">
      <c r="A42" s="44"/>
      <c r="B42" s="18" t="s">
        <v>152</v>
      </c>
      <c r="C42" s="5">
        <v>1</v>
      </c>
      <c r="D42" s="19" t="s">
        <v>12</v>
      </c>
      <c r="E42" s="6"/>
      <c r="F42" s="6">
        <f t="shared" si="7"/>
        <v>0</v>
      </c>
    </row>
    <row r="43" spans="1:6" x14ac:dyDescent="0.25">
      <c r="A43" s="44"/>
      <c r="B43" s="18" t="s">
        <v>153</v>
      </c>
      <c r="C43" s="5">
        <v>1</v>
      </c>
      <c r="D43" s="19" t="s">
        <v>12</v>
      </c>
      <c r="E43" s="6"/>
      <c r="F43" s="6">
        <f t="shared" si="7"/>
        <v>0</v>
      </c>
    </row>
    <row r="44" spans="1:6" x14ac:dyDescent="0.25">
      <c r="A44" s="44"/>
      <c r="B44" s="18" t="s">
        <v>154</v>
      </c>
      <c r="C44" s="5">
        <v>1</v>
      </c>
      <c r="D44" s="19" t="s">
        <v>12</v>
      </c>
      <c r="E44" s="6"/>
      <c r="F44" s="6">
        <f t="shared" si="7"/>
        <v>0</v>
      </c>
    </row>
    <row r="45" spans="1:6" x14ac:dyDescent="0.25">
      <c r="A45" s="44"/>
      <c r="B45" s="18" t="s">
        <v>155</v>
      </c>
      <c r="C45" s="5">
        <v>1</v>
      </c>
      <c r="D45" s="19" t="s">
        <v>12</v>
      </c>
      <c r="E45" s="6"/>
      <c r="F45" s="6">
        <f t="shared" si="7"/>
        <v>0</v>
      </c>
    </row>
    <row r="46" spans="1:6" x14ac:dyDescent="0.25">
      <c r="A46" s="44"/>
      <c r="B46" s="18" t="s">
        <v>156</v>
      </c>
      <c r="C46" s="5">
        <v>1</v>
      </c>
      <c r="D46" s="19" t="s">
        <v>12</v>
      </c>
      <c r="E46" s="6"/>
      <c r="F46" s="6">
        <f t="shared" si="7"/>
        <v>0</v>
      </c>
    </row>
    <row r="47" spans="1:6" x14ac:dyDescent="0.25">
      <c r="A47" s="45"/>
      <c r="B47" s="18" t="s">
        <v>157</v>
      </c>
      <c r="C47" s="5">
        <v>1</v>
      </c>
      <c r="D47" s="19" t="s">
        <v>12</v>
      </c>
      <c r="E47" s="6"/>
      <c r="F47" s="6">
        <f t="shared" si="7"/>
        <v>0</v>
      </c>
    </row>
    <row r="48" spans="1:6" ht="25.5" x14ac:dyDescent="0.25">
      <c r="A48" s="43" t="s">
        <v>158</v>
      </c>
      <c r="B48" s="18" t="s">
        <v>54</v>
      </c>
      <c r="C48" s="26"/>
      <c r="D48" s="26"/>
      <c r="E48" s="27"/>
      <c r="F48" s="27"/>
    </row>
    <row r="49" spans="1:6" x14ac:dyDescent="0.25">
      <c r="A49" s="44"/>
      <c r="B49" s="18" t="s">
        <v>159</v>
      </c>
      <c r="C49" s="5">
        <v>1</v>
      </c>
      <c r="D49" s="19" t="s">
        <v>12</v>
      </c>
      <c r="E49" s="6"/>
      <c r="F49" s="6">
        <f t="shared" ref="F49:F57" si="8">E49*C49</f>
        <v>0</v>
      </c>
    </row>
    <row r="50" spans="1:6" x14ac:dyDescent="0.25">
      <c r="A50" s="44"/>
      <c r="B50" s="18" t="s">
        <v>160</v>
      </c>
      <c r="C50" s="5">
        <v>1</v>
      </c>
      <c r="D50" s="19" t="s">
        <v>12</v>
      </c>
      <c r="E50" s="6"/>
      <c r="F50" s="6">
        <f t="shared" si="8"/>
        <v>0</v>
      </c>
    </row>
    <row r="51" spans="1:6" x14ac:dyDescent="0.25">
      <c r="A51" s="44"/>
      <c r="B51" s="18" t="s">
        <v>161</v>
      </c>
      <c r="C51" s="5">
        <v>1</v>
      </c>
      <c r="D51" s="19" t="s">
        <v>12</v>
      </c>
      <c r="E51" s="6"/>
      <c r="F51" s="6">
        <f t="shared" si="8"/>
        <v>0</v>
      </c>
    </row>
    <row r="52" spans="1:6" x14ac:dyDescent="0.25">
      <c r="A52" s="44"/>
      <c r="B52" s="18" t="s">
        <v>162</v>
      </c>
      <c r="C52" s="5">
        <v>1</v>
      </c>
      <c r="D52" s="19" t="s">
        <v>12</v>
      </c>
      <c r="E52" s="6"/>
      <c r="F52" s="6">
        <f t="shared" si="8"/>
        <v>0</v>
      </c>
    </row>
    <row r="53" spans="1:6" x14ac:dyDescent="0.25">
      <c r="A53" s="44"/>
      <c r="B53" s="18" t="s">
        <v>163</v>
      </c>
      <c r="C53" s="5">
        <v>1</v>
      </c>
      <c r="D53" s="19" t="s">
        <v>12</v>
      </c>
      <c r="E53" s="6"/>
      <c r="F53" s="6">
        <f t="shared" si="8"/>
        <v>0</v>
      </c>
    </row>
    <row r="54" spans="1:6" x14ac:dyDescent="0.25">
      <c r="A54" s="44"/>
      <c r="B54" s="18" t="s">
        <v>164</v>
      </c>
      <c r="C54" s="5">
        <v>1</v>
      </c>
      <c r="D54" s="19" t="s">
        <v>12</v>
      </c>
      <c r="E54" s="6"/>
      <c r="F54" s="6">
        <f t="shared" si="8"/>
        <v>0</v>
      </c>
    </row>
    <row r="55" spans="1:6" x14ac:dyDescent="0.25">
      <c r="A55" s="44"/>
      <c r="B55" s="18" t="s">
        <v>165</v>
      </c>
      <c r="C55" s="5">
        <v>1</v>
      </c>
      <c r="D55" s="19" t="s">
        <v>12</v>
      </c>
      <c r="E55" s="6"/>
      <c r="F55" s="6">
        <f t="shared" si="8"/>
        <v>0</v>
      </c>
    </row>
    <row r="56" spans="1:6" x14ac:dyDescent="0.25">
      <c r="A56" s="44"/>
      <c r="B56" s="18" t="s">
        <v>166</v>
      </c>
      <c r="C56" s="5">
        <v>1</v>
      </c>
      <c r="D56" s="19" t="s">
        <v>12</v>
      </c>
      <c r="E56" s="6"/>
      <c r="F56" s="6">
        <f t="shared" si="8"/>
        <v>0</v>
      </c>
    </row>
    <row r="57" spans="1:6" x14ac:dyDescent="0.25">
      <c r="A57" s="44"/>
      <c r="B57" s="18" t="s">
        <v>167</v>
      </c>
      <c r="C57" s="5">
        <v>1</v>
      </c>
      <c r="D57" s="19" t="s">
        <v>12</v>
      </c>
      <c r="E57" s="6"/>
      <c r="F57" s="6">
        <f t="shared" si="8"/>
        <v>0</v>
      </c>
    </row>
    <row r="58" spans="1:6" x14ac:dyDescent="0.25">
      <c r="A58" s="45"/>
      <c r="B58" s="18" t="s">
        <v>168</v>
      </c>
      <c r="C58" s="5">
        <v>1</v>
      </c>
      <c r="D58" s="19" t="s">
        <v>12</v>
      </c>
      <c r="E58" s="6"/>
      <c r="F58" s="6">
        <f t="shared" ref="F58" si="9">E58*C58</f>
        <v>0</v>
      </c>
    </row>
    <row r="59" spans="1:6" ht="25.5" x14ac:dyDescent="0.25">
      <c r="A59" s="46" t="s">
        <v>169</v>
      </c>
      <c r="B59" s="18" t="s">
        <v>55</v>
      </c>
      <c r="C59" s="26"/>
      <c r="D59" s="26"/>
      <c r="E59" s="27"/>
      <c r="F59" s="27"/>
    </row>
    <row r="60" spans="1:6" x14ac:dyDescent="0.25">
      <c r="A60" s="47"/>
      <c r="B60" s="18" t="s">
        <v>170</v>
      </c>
      <c r="C60" s="5">
        <v>1</v>
      </c>
      <c r="D60" s="19" t="s">
        <v>12</v>
      </c>
      <c r="E60" s="6"/>
      <c r="F60" s="6">
        <f t="shared" ref="F60:F68" si="10">E60*C60</f>
        <v>0</v>
      </c>
    </row>
    <row r="61" spans="1:6" x14ac:dyDescent="0.25">
      <c r="A61" s="47"/>
      <c r="B61" s="18" t="s">
        <v>171</v>
      </c>
      <c r="C61" s="5">
        <v>1</v>
      </c>
      <c r="D61" s="19" t="s">
        <v>12</v>
      </c>
      <c r="E61" s="6"/>
      <c r="F61" s="6">
        <f t="shared" si="10"/>
        <v>0</v>
      </c>
    </row>
    <row r="62" spans="1:6" x14ac:dyDescent="0.25">
      <c r="A62" s="47"/>
      <c r="B62" s="18" t="s">
        <v>172</v>
      </c>
      <c r="C62" s="5">
        <v>1</v>
      </c>
      <c r="D62" s="19" t="s">
        <v>12</v>
      </c>
      <c r="E62" s="6"/>
      <c r="F62" s="6">
        <f t="shared" si="10"/>
        <v>0</v>
      </c>
    </row>
    <row r="63" spans="1:6" x14ac:dyDescent="0.25">
      <c r="A63" s="47"/>
      <c r="B63" s="18" t="s">
        <v>173</v>
      </c>
      <c r="C63" s="5">
        <v>1</v>
      </c>
      <c r="D63" s="19" t="s">
        <v>12</v>
      </c>
      <c r="E63" s="6"/>
      <c r="F63" s="6">
        <f t="shared" si="10"/>
        <v>0</v>
      </c>
    </row>
    <row r="64" spans="1:6" x14ac:dyDescent="0.25">
      <c r="A64" s="47"/>
      <c r="B64" s="18" t="s">
        <v>174</v>
      </c>
      <c r="C64" s="5">
        <v>1</v>
      </c>
      <c r="D64" s="19" t="s">
        <v>12</v>
      </c>
      <c r="E64" s="6"/>
      <c r="F64" s="6">
        <f t="shared" si="10"/>
        <v>0</v>
      </c>
    </row>
    <row r="65" spans="1:6" x14ac:dyDescent="0.25">
      <c r="A65" s="47"/>
      <c r="B65" s="18" t="s">
        <v>175</v>
      </c>
      <c r="C65" s="5">
        <v>1</v>
      </c>
      <c r="D65" s="19" t="s">
        <v>12</v>
      </c>
      <c r="E65" s="6"/>
      <c r="F65" s="6">
        <f t="shared" si="10"/>
        <v>0</v>
      </c>
    </row>
    <row r="66" spans="1:6" x14ac:dyDescent="0.25">
      <c r="A66" s="47"/>
      <c r="B66" s="18" t="s">
        <v>176</v>
      </c>
      <c r="C66" s="5">
        <v>1</v>
      </c>
      <c r="D66" s="19" t="s">
        <v>12</v>
      </c>
      <c r="E66" s="6"/>
      <c r="F66" s="6">
        <f t="shared" si="10"/>
        <v>0</v>
      </c>
    </row>
    <row r="67" spans="1:6" x14ac:dyDescent="0.25">
      <c r="A67" s="47"/>
      <c r="B67" s="18" t="s">
        <v>177</v>
      </c>
      <c r="C67" s="5">
        <v>1</v>
      </c>
      <c r="D67" s="19" t="s">
        <v>12</v>
      </c>
      <c r="E67" s="6"/>
      <c r="F67" s="6">
        <f t="shared" si="10"/>
        <v>0</v>
      </c>
    </row>
    <row r="68" spans="1:6" x14ac:dyDescent="0.25">
      <c r="A68" s="48"/>
      <c r="B68" s="18" t="s">
        <v>178</v>
      </c>
      <c r="C68" s="5">
        <v>1</v>
      </c>
      <c r="D68" s="19" t="s">
        <v>12</v>
      </c>
      <c r="E68" s="6"/>
      <c r="F68" s="6">
        <f t="shared" si="10"/>
        <v>0</v>
      </c>
    </row>
    <row r="69" spans="1:6" ht="25.5" x14ac:dyDescent="0.25">
      <c r="A69" s="43" t="s">
        <v>179</v>
      </c>
      <c r="B69" s="50" t="s">
        <v>56</v>
      </c>
      <c r="C69" s="26"/>
      <c r="D69" s="26"/>
      <c r="E69" s="27"/>
      <c r="F69" s="27"/>
    </row>
    <row r="70" spans="1:6" x14ac:dyDescent="0.25">
      <c r="A70" s="44"/>
      <c r="B70" s="18" t="s">
        <v>180</v>
      </c>
      <c r="C70" s="5">
        <v>1</v>
      </c>
      <c r="D70" s="19" t="s">
        <v>12</v>
      </c>
      <c r="E70" s="6"/>
      <c r="F70" s="6">
        <f t="shared" ref="F70:F79" si="11">E70*C70</f>
        <v>0</v>
      </c>
    </row>
    <row r="71" spans="1:6" x14ac:dyDescent="0.25">
      <c r="A71" s="44"/>
      <c r="B71" s="18" t="s">
        <v>181</v>
      </c>
      <c r="C71" s="5">
        <v>1</v>
      </c>
      <c r="D71" s="19" t="s">
        <v>12</v>
      </c>
      <c r="E71" s="6"/>
      <c r="F71" s="6">
        <f t="shared" si="11"/>
        <v>0</v>
      </c>
    </row>
    <row r="72" spans="1:6" x14ac:dyDescent="0.25">
      <c r="A72" s="44"/>
      <c r="B72" s="18" t="s">
        <v>182</v>
      </c>
      <c r="C72" s="5">
        <v>1</v>
      </c>
      <c r="D72" s="19" t="s">
        <v>12</v>
      </c>
      <c r="E72" s="6"/>
      <c r="F72" s="6">
        <f t="shared" si="11"/>
        <v>0</v>
      </c>
    </row>
    <row r="73" spans="1:6" x14ac:dyDescent="0.25">
      <c r="A73" s="44"/>
      <c r="B73" s="18" t="s">
        <v>183</v>
      </c>
      <c r="C73" s="5">
        <v>1</v>
      </c>
      <c r="D73" s="19" t="s">
        <v>12</v>
      </c>
      <c r="E73" s="6"/>
      <c r="F73" s="6">
        <f t="shared" si="11"/>
        <v>0</v>
      </c>
    </row>
    <row r="74" spans="1:6" x14ac:dyDescent="0.25">
      <c r="A74" s="44"/>
      <c r="B74" s="18" t="s">
        <v>184</v>
      </c>
      <c r="C74" s="5">
        <v>1</v>
      </c>
      <c r="D74" s="19" t="s">
        <v>12</v>
      </c>
      <c r="E74" s="6"/>
      <c r="F74" s="6">
        <f t="shared" si="11"/>
        <v>0</v>
      </c>
    </row>
    <row r="75" spans="1:6" x14ac:dyDescent="0.25">
      <c r="A75" s="44"/>
      <c r="B75" s="18" t="s">
        <v>185</v>
      </c>
      <c r="C75" s="5">
        <v>1</v>
      </c>
      <c r="D75" s="19" t="s">
        <v>12</v>
      </c>
      <c r="E75" s="6"/>
      <c r="F75" s="6">
        <f t="shared" si="11"/>
        <v>0</v>
      </c>
    </row>
    <row r="76" spans="1:6" x14ac:dyDescent="0.25">
      <c r="A76" s="44"/>
      <c r="B76" s="18" t="s">
        <v>186</v>
      </c>
      <c r="C76" s="5">
        <v>1</v>
      </c>
      <c r="D76" s="19" t="s">
        <v>12</v>
      </c>
      <c r="E76" s="6"/>
      <c r="F76" s="6">
        <f t="shared" si="11"/>
        <v>0</v>
      </c>
    </row>
    <row r="77" spans="1:6" x14ac:dyDescent="0.25">
      <c r="A77" s="44"/>
      <c r="B77" s="18" t="s">
        <v>187</v>
      </c>
      <c r="C77" s="5">
        <v>1</v>
      </c>
      <c r="D77" s="19" t="s">
        <v>12</v>
      </c>
      <c r="E77" s="6"/>
      <c r="F77" s="6">
        <f t="shared" si="11"/>
        <v>0</v>
      </c>
    </row>
    <row r="78" spans="1:6" x14ac:dyDescent="0.25">
      <c r="A78" s="44"/>
      <c r="B78" s="18" t="s">
        <v>188</v>
      </c>
      <c r="C78" s="5">
        <v>1</v>
      </c>
      <c r="D78" s="19" t="s">
        <v>12</v>
      </c>
      <c r="E78" s="6"/>
      <c r="F78" s="6">
        <f t="shared" si="11"/>
        <v>0</v>
      </c>
    </row>
    <row r="79" spans="1:6" x14ac:dyDescent="0.25">
      <c r="A79" s="45"/>
      <c r="B79" s="18" t="s">
        <v>189</v>
      </c>
      <c r="C79" s="5">
        <v>1</v>
      </c>
      <c r="D79" s="19" t="s">
        <v>12</v>
      </c>
      <c r="E79" s="6"/>
      <c r="F79" s="6">
        <f t="shared" si="11"/>
        <v>0</v>
      </c>
    </row>
    <row r="80" spans="1:6" ht="25.5" x14ac:dyDescent="0.25">
      <c r="A80" s="43" t="s">
        <v>190</v>
      </c>
      <c r="B80" s="18" t="s">
        <v>57</v>
      </c>
      <c r="C80" s="26"/>
      <c r="D80" s="26"/>
      <c r="E80" s="27"/>
      <c r="F80" s="27"/>
    </row>
    <row r="81" spans="1:6" x14ac:dyDescent="0.25">
      <c r="A81" s="44"/>
      <c r="B81" s="18" t="s">
        <v>191</v>
      </c>
      <c r="C81" s="5">
        <v>1</v>
      </c>
      <c r="D81" s="19" t="s">
        <v>12</v>
      </c>
      <c r="E81" s="6"/>
      <c r="F81" s="6">
        <f t="shared" ref="F81:F90" si="12">E81*C81</f>
        <v>0</v>
      </c>
    </row>
    <row r="82" spans="1:6" x14ac:dyDescent="0.25">
      <c r="A82" s="44"/>
      <c r="B82" s="18" t="s">
        <v>192</v>
      </c>
      <c r="C82" s="5">
        <v>1</v>
      </c>
      <c r="D82" s="19" t="s">
        <v>12</v>
      </c>
      <c r="E82" s="6"/>
      <c r="F82" s="6">
        <f t="shared" si="12"/>
        <v>0</v>
      </c>
    </row>
    <row r="83" spans="1:6" x14ac:dyDescent="0.25">
      <c r="A83" s="44"/>
      <c r="B83" s="18" t="s">
        <v>193</v>
      </c>
      <c r="C83" s="5">
        <v>1</v>
      </c>
      <c r="D83" s="19" t="s">
        <v>12</v>
      </c>
      <c r="E83" s="6"/>
      <c r="F83" s="6">
        <f t="shared" si="12"/>
        <v>0</v>
      </c>
    </row>
    <row r="84" spans="1:6" x14ac:dyDescent="0.25">
      <c r="A84" s="44"/>
      <c r="B84" s="18" t="s">
        <v>194</v>
      </c>
      <c r="C84" s="5">
        <v>1</v>
      </c>
      <c r="D84" s="19" t="s">
        <v>12</v>
      </c>
      <c r="E84" s="6"/>
      <c r="F84" s="6">
        <f t="shared" si="12"/>
        <v>0</v>
      </c>
    </row>
    <row r="85" spans="1:6" x14ac:dyDescent="0.25">
      <c r="A85" s="44"/>
      <c r="B85" s="18" t="s">
        <v>195</v>
      </c>
      <c r="C85" s="5">
        <v>1</v>
      </c>
      <c r="D85" s="19" t="s">
        <v>12</v>
      </c>
      <c r="E85" s="6"/>
      <c r="F85" s="6">
        <f t="shared" si="12"/>
        <v>0</v>
      </c>
    </row>
    <row r="86" spans="1:6" x14ac:dyDescent="0.25">
      <c r="A86" s="44"/>
      <c r="B86" s="18" t="s">
        <v>196</v>
      </c>
      <c r="C86" s="5">
        <v>1</v>
      </c>
      <c r="D86" s="19" t="s">
        <v>12</v>
      </c>
      <c r="E86" s="6"/>
      <c r="F86" s="6">
        <f t="shared" si="12"/>
        <v>0</v>
      </c>
    </row>
    <row r="87" spans="1:6" x14ac:dyDescent="0.25">
      <c r="A87" s="44"/>
      <c r="B87" s="18" t="s">
        <v>197</v>
      </c>
      <c r="C87" s="5">
        <v>1</v>
      </c>
      <c r="D87" s="19" t="s">
        <v>12</v>
      </c>
      <c r="E87" s="6"/>
      <c r="F87" s="6">
        <f t="shared" si="12"/>
        <v>0</v>
      </c>
    </row>
    <row r="88" spans="1:6" x14ac:dyDescent="0.25">
      <c r="A88" s="44"/>
      <c r="B88" s="18" t="s">
        <v>198</v>
      </c>
      <c r="C88" s="5">
        <v>1</v>
      </c>
      <c r="D88" s="19" t="s">
        <v>12</v>
      </c>
      <c r="E88" s="6"/>
      <c r="F88" s="6">
        <f t="shared" si="12"/>
        <v>0</v>
      </c>
    </row>
    <row r="89" spans="1:6" x14ac:dyDescent="0.25">
      <c r="A89" s="44"/>
      <c r="B89" s="18" t="s">
        <v>199</v>
      </c>
      <c r="C89" s="5">
        <v>1</v>
      </c>
      <c r="D89" s="19" t="s">
        <v>12</v>
      </c>
      <c r="E89" s="6"/>
      <c r="F89" s="6">
        <f t="shared" si="12"/>
        <v>0</v>
      </c>
    </row>
    <row r="90" spans="1:6" x14ac:dyDescent="0.25">
      <c r="A90" s="45"/>
      <c r="B90" s="18" t="s">
        <v>200</v>
      </c>
      <c r="C90" s="5">
        <v>1</v>
      </c>
      <c r="D90" s="19" t="s">
        <v>12</v>
      </c>
      <c r="E90" s="6"/>
      <c r="F90" s="6">
        <f t="shared" si="12"/>
        <v>0</v>
      </c>
    </row>
    <row r="91" spans="1:6" ht="25.5" x14ac:dyDescent="0.25">
      <c r="A91" s="43" t="s">
        <v>201</v>
      </c>
      <c r="B91" s="18" t="s">
        <v>58</v>
      </c>
      <c r="C91" s="26"/>
      <c r="D91" s="26"/>
      <c r="E91" s="27"/>
      <c r="F91" s="27"/>
    </row>
    <row r="92" spans="1:6" x14ac:dyDescent="0.25">
      <c r="A92" s="44"/>
      <c r="B92" s="18" t="s">
        <v>202</v>
      </c>
      <c r="C92" s="5">
        <v>1</v>
      </c>
      <c r="D92" s="19" t="s">
        <v>12</v>
      </c>
      <c r="E92" s="6"/>
      <c r="F92" s="6">
        <f t="shared" ref="F92:F101" si="13">E92*C92</f>
        <v>0</v>
      </c>
    </row>
    <row r="93" spans="1:6" x14ac:dyDescent="0.25">
      <c r="A93" s="44"/>
      <c r="B93" s="18" t="s">
        <v>203</v>
      </c>
      <c r="C93" s="5">
        <v>1</v>
      </c>
      <c r="D93" s="19" t="s">
        <v>12</v>
      </c>
      <c r="E93" s="6"/>
      <c r="F93" s="6">
        <f t="shared" si="13"/>
        <v>0</v>
      </c>
    </row>
    <row r="94" spans="1:6" x14ac:dyDescent="0.25">
      <c r="A94" s="44"/>
      <c r="B94" s="18" t="s">
        <v>204</v>
      </c>
      <c r="C94" s="5">
        <v>1</v>
      </c>
      <c r="D94" s="19" t="s">
        <v>12</v>
      </c>
      <c r="E94" s="6"/>
      <c r="F94" s="6">
        <f t="shared" si="13"/>
        <v>0</v>
      </c>
    </row>
    <row r="95" spans="1:6" x14ac:dyDescent="0.25">
      <c r="A95" s="44"/>
      <c r="B95" s="18" t="s">
        <v>205</v>
      </c>
      <c r="C95" s="5">
        <v>1</v>
      </c>
      <c r="D95" s="19" t="s">
        <v>12</v>
      </c>
      <c r="E95" s="6"/>
      <c r="F95" s="6">
        <f t="shared" si="13"/>
        <v>0</v>
      </c>
    </row>
    <row r="96" spans="1:6" x14ac:dyDescent="0.25">
      <c r="A96" s="44"/>
      <c r="B96" s="18" t="s">
        <v>206</v>
      </c>
      <c r="C96" s="5">
        <v>1</v>
      </c>
      <c r="D96" s="19" t="s">
        <v>12</v>
      </c>
      <c r="E96" s="6"/>
      <c r="F96" s="6">
        <f t="shared" si="13"/>
        <v>0</v>
      </c>
    </row>
    <row r="97" spans="1:6" x14ac:dyDescent="0.25">
      <c r="A97" s="44"/>
      <c r="B97" s="18" t="s">
        <v>207</v>
      </c>
      <c r="C97" s="5">
        <v>1</v>
      </c>
      <c r="D97" s="19" t="s">
        <v>12</v>
      </c>
      <c r="E97" s="6"/>
      <c r="F97" s="6">
        <f t="shared" si="13"/>
        <v>0</v>
      </c>
    </row>
    <row r="98" spans="1:6" x14ac:dyDescent="0.25">
      <c r="A98" s="44"/>
      <c r="B98" s="18" t="s">
        <v>208</v>
      </c>
      <c r="C98" s="5">
        <v>1</v>
      </c>
      <c r="D98" s="19" t="s">
        <v>12</v>
      </c>
      <c r="E98" s="6"/>
      <c r="F98" s="6">
        <f t="shared" si="13"/>
        <v>0</v>
      </c>
    </row>
    <row r="99" spans="1:6" x14ac:dyDescent="0.25">
      <c r="A99" s="44"/>
      <c r="B99" s="18" t="s">
        <v>209</v>
      </c>
      <c r="C99" s="5">
        <v>1</v>
      </c>
      <c r="D99" s="19" t="s">
        <v>12</v>
      </c>
      <c r="E99" s="6"/>
      <c r="F99" s="6">
        <f t="shared" si="13"/>
        <v>0</v>
      </c>
    </row>
    <row r="100" spans="1:6" x14ac:dyDescent="0.25">
      <c r="A100" s="44"/>
      <c r="B100" s="18" t="s">
        <v>210</v>
      </c>
      <c r="C100" s="5">
        <v>1</v>
      </c>
      <c r="D100" s="19" t="s">
        <v>12</v>
      </c>
      <c r="E100" s="6"/>
      <c r="F100" s="6">
        <f t="shared" si="13"/>
        <v>0</v>
      </c>
    </row>
    <row r="101" spans="1:6" x14ac:dyDescent="0.25">
      <c r="A101" s="45"/>
      <c r="B101" s="18" t="s">
        <v>211</v>
      </c>
      <c r="C101" s="5">
        <v>1</v>
      </c>
      <c r="D101" s="19" t="s">
        <v>12</v>
      </c>
      <c r="E101" s="6"/>
      <c r="F101" s="6">
        <f t="shared" si="13"/>
        <v>0</v>
      </c>
    </row>
    <row r="102" spans="1:6" ht="25.5" x14ac:dyDescent="0.25">
      <c r="A102" s="43" t="s">
        <v>212</v>
      </c>
      <c r="B102" s="18" t="s">
        <v>59</v>
      </c>
      <c r="C102" s="26"/>
      <c r="D102" s="26"/>
      <c r="E102" s="27"/>
      <c r="F102" s="27"/>
    </row>
    <row r="103" spans="1:6" x14ac:dyDescent="0.25">
      <c r="A103" s="44"/>
      <c r="B103" s="18" t="s">
        <v>213</v>
      </c>
      <c r="C103" s="5">
        <v>1</v>
      </c>
      <c r="D103" s="19" t="s">
        <v>12</v>
      </c>
      <c r="E103" s="6"/>
      <c r="F103" s="6">
        <f t="shared" ref="F103:F112" si="14">E103*C103</f>
        <v>0</v>
      </c>
    </row>
    <row r="104" spans="1:6" x14ac:dyDescent="0.25">
      <c r="A104" s="44"/>
      <c r="B104" s="18" t="s">
        <v>214</v>
      </c>
      <c r="C104" s="5">
        <v>1</v>
      </c>
      <c r="D104" s="19" t="s">
        <v>12</v>
      </c>
      <c r="E104" s="6"/>
      <c r="F104" s="6">
        <f t="shared" si="14"/>
        <v>0</v>
      </c>
    </row>
    <row r="105" spans="1:6" x14ac:dyDescent="0.25">
      <c r="A105" s="44"/>
      <c r="B105" s="18" t="s">
        <v>215</v>
      </c>
      <c r="C105" s="5">
        <v>1</v>
      </c>
      <c r="D105" s="19" t="s">
        <v>12</v>
      </c>
      <c r="E105" s="6"/>
      <c r="F105" s="6">
        <f t="shared" si="14"/>
        <v>0</v>
      </c>
    </row>
    <row r="106" spans="1:6" x14ac:dyDescent="0.25">
      <c r="A106" s="44"/>
      <c r="B106" s="18" t="s">
        <v>216</v>
      </c>
      <c r="C106" s="5">
        <v>1</v>
      </c>
      <c r="D106" s="19" t="s">
        <v>12</v>
      </c>
      <c r="E106" s="6"/>
      <c r="F106" s="6">
        <f t="shared" si="14"/>
        <v>0</v>
      </c>
    </row>
    <row r="107" spans="1:6" x14ac:dyDescent="0.25">
      <c r="A107" s="44"/>
      <c r="B107" s="18" t="s">
        <v>217</v>
      </c>
      <c r="C107" s="5">
        <v>1</v>
      </c>
      <c r="D107" s="19" t="s">
        <v>12</v>
      </c>
      <c r="E107" s="6"/>
      <c r="F107" s="6">
        <f t="shared" si="14"/>
        <v>0</v>
      </c>
    </row>
    <row r="108" spans="1:6" x14ac:dyDescent="0.25">
      <c r="A108" s="44"/>
      <c r="B108" s="18" t="s">
        <v>218</v>
      </c>
      <c r="C108" s="5">
        <v>1</v>
      </c>
      <c r="D108" s="19" t="s">
        <v>12</v>
      </c>
      <c r="E108" s="6"/>
      <c r="F108" s="6">
        <f t="shared" si="14"/>
        <v>0</v>
      </c>
    </row>
    <row r="109" spans="1:6" x14ac:dyDescent="0.25">
      <c r="A109" s="44"/>
      <c r="B109" s="18" t="s">
        <v>219</v>
      </c>
      <c r="C109" s="5">
        <v>1</v>
      </c>
      <c r="D109" s="19" t="s">
        <v>12</v>
      </c>
      <c r="E109" s="6"/>
      <c r="F109" s="6">
        <f t="shared" si="14"/>
        <v>0</v>
      </c>
    </row>
    <row r="110" spans="1:6" x14ac:dyDescent="0.25">
      <c r="A110" s="44"/>
      <c r="B110" s="18" t="s">
        <v>220</v>
      </c>
      <c r="C110" s="5">
        <v>1</v>
      </c>
      <c r="D110" s="19" t="s">
        <v>12</v>
      </c>
      <c r="E110" s="6"/>
      <c r="F110" s="6">
        <f t="shared" si="14"/>
        <v>0</v>
      </c>
    </row>
    <row r="111" spans="1:6" x14ac:dyDescent="0.25">
      <c r="A111" s="44"/>
      <c r="B111" s="18" t="s">
        <v>221</v>
      </c>
      <c r="C111" s="5">
        <v>1</v>
      </c>
      <c r="D111" s="19" t="s">
        <v>12</v>
      </c>
      <c r="E111" s="6"/>
      <c r="F111" s="6">
        <f t="shared" si="14"/>
        <v>0</v>
      </c>
    </row>
    <row r="112" spans="1:6" x14ac:dyDescent="0.25">
      <c r="A112" s="45"/>
      <c r="B112" s="18" t="s">
        <v>222</v>
      </c>
      <c r="C112" s="5">
        <v>1</v>
      </c>
      <c r="D112" s="19" t="s">
        <v>12</v>
      </c>
      <c r="E112" s="6"/>
      <c r="F112" s="6">
        <f t="shared" si="14"/>
        <v>0</v>
      </c>
    </row>
    <row r="113" spans="1:6" x14ac:dyDescent="0.25">
      <c r="A113" s="12"/>
      <c r="B113" s="13"/>
      <c r="C113" s="10"/>
      <c r="D113" s="10"/>
      <c r="E113" s="10"/>
      <c r="F113" s="10"/>
    </row>
    <row r="114" spans="1:6" ht="15" customHeight="1" x14ac:dyDescent="0.25">
      <c r="A114" s="14" t="s">
        <v>223</v>
      </c>
      <c r="B114" s="15" t="s">
        <v>60</v>
      </c>
      <c r="C114" s="16"/>
      <c r="D114" s="16"/>
      <c r="E114" s="16"/>
      <c r="F114" s="17">
        <f>SUBTOTAL(9,F115:F123)</f>
        <v>0</v>
      </c>
    </row>
    <row r="115" spans="1:6" x14ac:dyDescent="0.25">
      <c r="A115" s="3" t="s">
        <v>224</v>
      </c>
      <c r="B115" s="4" t="s">
        <v>61</v>
      </c>
      <c r="C115" s="5">
        <v>5</v>
      </c>
      <c r="D115" s="5" t="s">
        <v>41</v>
      </c>
      <c r="E115" s="6"/>
      <c r="F115" s="6">
        <f t="shared" ref="F115:F122" si="15">E115*C115</f>
        <v>0</v>
      </c>
    </row>
    <row r="116" spans="1:6" x14ac:dyDescent="0.25">
      <c r="A116" s="3" t="s">
        <v>225</v>
      </c>
      <c r="B116" s="4" t="s">
        <v>62</v>
      </c>
      <c r="C116" s="5">
        <v>5</v>
      </c>
      <c r="D116" s="5" t="s">
        <v>41</v>
      </c>
      <c r="E116" s="6"/>
      <c r="F116" s="6">
        <f t="shared" si="15"/>
        <v>0</v>
      </c>
    </row>
    <row r="117" spans="1:6" x14ac:dyDescent="0.25">
      <c r="A117" s="3" t="s">
        <v>226</v>
      </c>
      <c r="B117" s="4" t="s">
        <v>63</v>
      </c>
      <c r="C117" s="5">
        <v>5</v>
      </c>
      <c r="D117" s="5" t="s">
        <v>41</v>
      </c>
      <c r="E117" s="6"/>
      <c r="F117" s="6">
        <f t="shared" si="15"/>
        <v>0</v>
      </c>
    </row>
    <row r="118" spans="1:6" x14ac:dyDescent="0.25">
      <c r="A118" s="3" t="s">
        <v>227</v>
      </c>
      <c r="B118" s="4" t="s">
        <v>64</v>
      </c>
      <c r="C118" s="5">
        <v>5</v>
      </c>
      <c r="D118" s="5" t="s">
        <v>41</v>
      </c>
      <c r="E118" s="6"/>
      <c r="F118" s="6">
        <f t="shared" si="15"/>
        <v>0</v>
      </c>
    </row>
    <row r="119" spans="1:6" ht="25.5" x14ac:dyDescent="0.25">
      <c r="A119" s="3" t="s">
        <v>228</v>
      </c>
      <c r="B119" s="4" t="s">
        <v>65</v>
      </c>
      <c r="C119" s="5">
        <v>5</v>
      </c>
      <c r="D119" s="5" t="s">
        <v>41</v>
      </c>
      <c r="E119" s="6"/>
      <c r="F119" s="6">
        <f t="shared" si="15"/>
        <v>0</v>
      </c>
    </row>
    <row r="120" spans="1:6" ht="25.5" x14ac:dyDescent="0.25">
      <c r="A120" s="3" t="s">
        <v>229</v>
      </c>
      <c r="B120" s="4" t="s">
        <v>67</v>
      </c>
      <c r="C120" s="5">
        <v>5</v>
      </c>
      <c r="D120" s="5" t="s">
        <v>41</v>
      </c>
      <c r="E120" s="6"/>
      <c r="F120" s="6">
        <f t="shared" si="15"/>
        <v>0</v>
      </c>
    </row>
    <row r="121" spans="1:6" ht="25.5" x14ac:dyDescent="0.25">
      <c r="A121" s="3" t="s">
        <v>230</v>
      </c>
      <c r="B121" s="4" t="s">
        <v>66</v>
      </c>
      <c r="C121" s="5">
        <v>10</v>
      </c>
      <c r="D121" s="5" t="s">
        <v>41</v>
      </c>
      <c r="E121" s="6"/>
      <c r="F121" s="6">
        <f t="shared" si="15"/>
        <v>0</v>
      </c>
    </row>
    <row r="122" spans="1:6" ht="25.5" x14ac:dyDescent="0.25">
      <c r="A122" s="3" t="s">
        <v>231</v>
      </c>
      <c r="B122" s="4" t="s">
        <v>68</v>
      </c>
      <c r="C122" s="5">
        <v>5</v>
      </c>
      <c r="D122" s="5" t="s">
        <v>41</v>
      </c>
      <c r="E122" s="6"/>
      <c r="F122" s="6">
        <f t="shared" si="15"/>
        <v>0</v>
      </c>
    </row>
    <row r="123" spans="1:6" x14ac:dyDescent="0.25">
      <c r="A123" s="12"/>
      <c r="B123" s="13"/>
      <c r="C123" s="10"/>
      <c r="D123" s="10"/>
      <c r="E123" s="10"/>
      <c r="F123" s="10"/>
    </row>
    <row r="124" spans="1:6" ht="15" customHeight="1" x14ac:dyDescent="0.25">
      <c r="A124" s="14" t="s">
        <v>232</v>
      </c>
      <c r="B124" s="15" t="s">
        <v>69</v>
      </c>
      <c r="C124" s="16"/>
      <c r="D124" s="16"/>
      <c r="E124" s="16"/>
      <c r="F124" s="17">
        <f>SUBTOTAL(9,F125:F139)</f>
        <v>0</v>
      </c>
    </row>
    <row r="125" spans="1:6" x14ac:dyDescent="0.25">
      <c r="A125" s="3" t="s">
        <v>233</v>
      </c>
      <c r="B125" s="4" t="s">
        <v>70</v>
      </c>
      <c r="C125" s="5">
        <v>5</v>
      </c>
      <c r="D125" s="5" t="s">
        <v>41</v>
      </c>
      <c r="E125" s="6"/>
      <c r="F125" s="6">
        <f t="shared" ref="F125:F137" si="16">E125*C125</f>
        <v>0</v>
      </c>
    </row>
    <row r="126" spans="1:6" x14ac:dyDescent="0.25">
      <c r="A126" s="3" t="s">
        <v>234</v>
      </c>
      <c r="B126" s="4" t="s">
        <v>71</v>
      </c>
      <c r="C126" s="5">
        <v>5</v>
      </c>
      <c r="D126" s="5" t="s">
        <v>41</v>
      </c>
      <c r="E126" s="6"/>
      <c r="F126" s="6">
        <f t="shared" si="16"/>
        <v>0</v>
      </c>
    </row>
    <row r="127" spans="1:6" x14ac:dyDescent="0.25">
      <c r="A127" s="3" t="s">
        <v>235</v>
      </c>
      <c r="B127" s="4" t="s">
        <v>72</v>
      </c>
      <c r="C127" s="5">
        <v>5</v>
      </c>
      <c r="D127" s="5" t="s">
        <v>41</v>
      </c>
      <c r="E127" s="6"/>
      <c r="F127" s="6">
        <f t="shared" si="16"/>
        <v>0</v>
      </c>
    </row>
    <row r="128" spans="1:6" x14ac:dyDescent="0.25">
      <c r="A128" s="3" t="s">
        <v>236</v>
      </c>
      <c r="B128" s="4" t="s">
        <v>73</v>
      </c>
      <c r="C128" s="5">
        <v>5</v>
      </c>
      <c r="D128" s="5" t="s">
        <v>41</v>
      </c>
      <c r="E128" s="6"/>
      <c r="F128" s="6">
        <f t="shared" si="16"/>
        <v>0</v>
      </c>
    </row>
    <row r="129" spans="1:6" x14ac:dyDescent="0.25">
      <c r="A129" s="3" t="s">
        <v>237</v>
      </c>
      <c r="B129" s="4" t="s">
        <v>74</v>
      </c>
      <c r="C129" s="5">
        <v>5</v>
      </c>
      <c r="D129" s="5" t="s">
        <v>41</v>
      </c>
      <c r="E129" s="6"/>
      <c r="F129" s="6">
        <f t="shared" si="16"/>
        <v>0</v>
      </c>
    </row>
    <row r="130" spans="1:6" x14ac:dyDescent="0.25">
      <c r="A130" s="3" t="s">
        <v>238</v>
      </c>
      <c r="B130" s="4" t="s">
        <v>75</v>
      </c>
      <c r="C130" s="5">
        <v>5</v>
      </c>
      <c r="D130" s="5" t="s">
        <v>41</v>
      </c>
      <c r="E130" s="6"/>
      <c r="F130" s="6">
        <f t="shared" si="16"/>
        <v>0</v>
      </c>
    </row>
    <row r="131" spans="1:6" x14ac:dyDescent="0.25">
      <c r="A131" s="3" t="s">
        <v>239</v>
      </c>
      <c r="B131" s="4" t="s">
        <v>76</v>
      </c>
      <c r="C131" s="5">
        <v>5</v>
      </c>
      <c r="D131" s="5" t="s">
        <v>41</v>
      </c>
      <c r="E131" s="6"/>
      <c r="F131" s="6">
        <f t="shared" si="16"/>
        <v>0</v>
      </c>
    </row>
    <row r="132" spans="1:6" ht="25.5" x14ac:dyDescent="0.25">
      <c r="A132" s="3" t="s">
        <v>240</v>
      </c>
      <c r="B132" s="4" t="s">
        <v>77</v>
      </c>
      <c r="C132" s="5">
        <v>5</v>
      </c>
      <c r="D132" s="5" t="s">
        <v>41</v>
      </c>
      <c r="E132" s="6"/>
      <c r="F132" s="6">
        <f t="shared" ref="F132:F133" si="17">E132*C132</f>
        <v>0</v>
      </c>
    </row>
    <row r="133" spans="1:6" ht="25.5" x14ac:dyDescent="0.25">
      <c r="A133" s="3" t="s">
        <v>241</v>
      </c>
      <c r="B133" s="4" t="s">
        <v>78</v>
      </c>
      <c r="C133" s="5">
        <v>5</v>
      </c>
      <c r="D133" s="5" t="s">
        <v>41</v>
      </c>
      <c r="E133" s="6"/>
      <c r="F133" s="6">
        <f t="shared" si="17"/>
        <v>0</v>
      </c>
    </row>
    <row r="134" spans="1:6" ht="25.5" x14ac:dyDescent="0.25">
      <c r="A134" s="3" t="s">
        <v>242</v>
      </c>
      <c r="B134" s="4" t="s">
        <v>79</v>
      </c>
      <c r="C134" s="5">
        <v>5</v>
      </c>
      <c r="D134" s="5" t="s">
        <v>41</v>
      </c>
      <c r="E134" s="6"/>
      <c r="F134" s="6">
        <f t="shared" si="16"/>
        <v>0</v>
      </c>
    </row>
    <row r="135" spans="1:6" ht="25.5" x14ac:dyDescent="0.25">
      <c r="A135" s="3" t="s">
        <v>243</v>
      </c>
      <c r="B135" s="4" t="s">
        <v>80</v>
      </c>
      <c r="C135" s="5">
        <v>5</v>
      </c>
      <c r="D135" s="5" t="s">
        <v>41</v>
      </c>
      <c r="E135" s="6"/>
      <c r="F135" s="6">
        <f t="shared" si="16"/>
        <v>0</v>
      </c>
    </row>
    <row r="136" spans="1:6" ht="26.25" customHeight="1" x14ac:dyDescent="0.25">
      <c r="A136" s="3" t="s">
        <v>244</v>
      </c>
      <c r="B136" s="4" t="s">
        <v>81</v>
      </c>
      <c r="C136" s="5">
        <v>5</v>
      </c>
      <c r="D136" s="5" t="s">
        <v>41</v>
      </c>
      <c r="E136" s="6"/>
      <c r="F136" s="6">
        <f t="shared" si="16"/>
        <v>0</v>
      </c>
    </row>
    <row r="137" spans="1:6" x14ac:dyDescent="0.25">
      <c r="A137" s="3" t="s">
        <v>245</v>
      </c>
      <c r="B137" s="4" t="s">
        <v>82</v>
      </c>
      <c r="C137" s="5">
        <v>5</v>
      </c>
      <c r="D137" s="5" t="s">
        <v>12</v>
      </c>
      <c r="E137" s="6"/>
      <c r="F137" s="6">
        <f t="shared" si="16"/>
        <v>0</v>
      </c>
    </row>
    <row r="138" spans="1:6" x14ac:dyDescent="0.25">
      <c r="A138" s="3" t="s">
        <v>246</v>
      </c>
      <c r="B138" s="4" t="s">
        <v>83</v>
      </c>
      <c r="C138" s="5">
        <v>5</v>
      </c>
      <c r="D138" s="5" t="s">
        <v>12</v>
      </c>
      <c r="E138" s="6"/>
      <c r="F138" s="6">
        <f t="shared" ref="F138" si="18">E138*C138</f>
        <v>0</v>
      </c>
    </row>
    <row r="139" spans="1:6" x14ac:dyDescent="0.25">
      <c r="A139" s="12"/>
      <c r="B139" s="13"/>
      <c r="C139" s="10"/>
      <c r="D139" s="10"/>
      <c r="E139" s="10"/>
      <c r="F139" s="10"/>
    </row>
    <row r="140" spans="1:6" ht="15" customHeight="1" x14ac:dyDescent="0.25">
      <c r="A140" s="14" t="s">
        <v>247</v>
      </c>
      <c r="B140" s="15" t="s">
        <v>84</v>
      </c>
      <c r="C140" s="16"/>
      <c r="D140" s="16"/>
      <c r="E140" s="16"/>
      <c r="F140" s="17">
        <f>SUBTOTAL(9,F141:F149)</f>
        <v>0</v>
      </c>
    </row>
    <row r="141" spans="1:6" x14ac:dyDescent="0.25">
      <c r="A141" s="3" t="s">
        <v>248</v>
      </c>
      <c r="B141" s="4" t="s">
        <v>85</v>
      </c>
      <c r="C141" s="5">
        <v>5</v>
      </c>
      <c r="D141" s="5" t="s">
        <v>41</v>
      </c>
      <c r="E141" s="6"/>
      <c r="F141" s="6">
        <f t="shared" ref="F141:F152" si="19">E141*C141</f>
        <v>0</v>
      </c>
    </row>
    <row r="142" spans="1:6" x14ac:dyDescent="0.25">
      <c r="A142" s="3" t="s">
        <v>249</v>
      </c>
      <c r="B142" s="4" t="s">
        <v>86</v>
      </c>
      <c r="C142" s="5">
        <v>5</v>
      </c>
      <c r="D142" s="5" t="s">
        <v>41</v>
      </c>
      <c r="E142" s="6"/>
      <c r="F142" s="6">
        <f t="shared" si="19"/>
        <v>0</v>
      </c>
    </row>
    <row r="143" spans="1:6" x14ac:dyDescent="0.25">
      <c r="A143" s="3" t="s">
        <v>250</v>
      </c>
      <c r="B143" s="4" t="s">
        <v>87</v>
      </c>
      <c r="C143" s="5">
        <v>5</v>
      </c>
      <c r="D143" s="5" t="s">
        <v>41</v>
      </c>
      <c r="E143" s="6"/>
      <c r="F143" s="6">
        <f t="shared" si="19"/>
        <v>0</v>
      </c>
    </row>
    <row r="144" spans="1:6" x14ac:dyDescent="0.25">
      <c r="A144" s="3" t="s">
        <v>251</v>
      </c>
      <c r="B144" s="4" t="s">
        <v>88</v>
      </c>
      <c r="C144" s="5">
        <v>5</v>
      </c>
      <c r="D144" s="5" t="s">
        <v>41</v>
      </c>
      <c r="E144" s="6"/>
      <c r="F144" s="6">
        <f t="shared" si="19"/>
        <v>0</v>
      </c>
    </row>
    <row r="145" spans="1:6" x14ac:dyDescent="0.25">
      <c r="A145" s="3" t="s">
        <v>252</v>
      </c>
      <c r="B145" s="4" t="s">
        <v>89</v>
      </c>
      <c r="C145" s="5">
        <v>5</v>
      </c>
      <c r="D145" s="5" t="s">
        <v>41</v>
      </c>
      <c r="E145" s="6"/>
      <c r="F145" s="6">
        <f t="shared" si="19"/>
        <v>0</v>
      </c>
    </row>
    <row r="146" spans="1:6" x14ac:dyDescent="0.25">
      <c r="A146" s="3" t="s">
        <v>253</v>
      </c>
      <c r="B146" s="4" t="s">
        <v>90</v>
      </c>
      <c r="C146" s="5">
        <v>5</v>
      </c>
      <c r="D146" s="5" t="s">
        <v>41</v>
      </c>
      <c r="E146" s="6"/>
      <c r="F146" s="6">
        <f t="shared" si="19"/>
        <v>0</v>
      </c>
    </row>
    <row r="147" spans="1:6" x14ac:dyDescent="0.25">
      <c r="A147" s="3" t="s">
        <v>254</v>
      </c>
      <c r="B147" s="4" t="s">
        <v>91</v>
      </c>
      <c r="C147" s="5">
        <v>5</v>
      </c>
      <c r="D147" s="5" t="s">
        <v>41</v>
      </c>
      <c r="E147" s="6"/>
      <c r="F147" s="6">
        <f t="shared" ref="F147:F148" si="20">E147*C147</f>
        <v>0</v>
      </c>
    </row>
    <row r="148" spans="1:6" x14ac:dyDescent="0.25">
      <c r="A148" s="3" t="s">
        <v>255</v>
      </c>
      <c r="B148" s="4" t="s">
        <v>92</v>
      </c>
      <c r="C148" s="5">
        <v>10</v>
      </c>
      <c r="D148" s="5" t="s">
        <v>41</v>
      </c>
      <c r="E148" s="6"/>
      <c r="F148" s="6">
        <f t="shared" si="20"/>
        <v>0</v>
      </c>
    </row>
    <row r="149" spans="1:6" x14ac:dyDescent="0.25">
      <c r="A149" s="12"/>
      <c r="B149" s="13"/>
      <c r="C149" s="10"/>
      <c r="D149" s="10"/>
      <c r="E149" s="10"/>
      <c r="F149" s="10"/>
    </row>
    <row r="150" spans="1:6" ht="15" customHeight="1" x14ac:dyDescent="0.25">
      <c r="A150" s="14" t="s">
        <v>256</v>
      </c>
      <c r="B150" s="15" t="s">
        <v>93</v>
      </c>
      <c r="C150" s="16"/>
      <c r="D150" s="16"/>
      <c r="E150" s="16"/>
      <c r="F150" s="17">
        <f>SUBTOTAL(9,F151:F158)</f>
        <v>0</v>
      </c>
    </row>
    <row r="151" spans="1:6" x14ac:dyDescent="0.25">
      <c r="A151" s="3" t="s">
        <v>257</v>
      </c>
      <c r="B151" s="4" t="s">
        <v>94</v>
      </c>
      <c r="C151" s="5">
        <v>1</v>
      </c>
      <c r="D151" s="5" t="s">
        <v>12</v>
      </c>
      <c r="E151" s="6"/>
      <c r="F151" s="6">
        <f t="shared" si="19"/>
        <v>0</v>
      </c>
    </row>
    <row r="152" spans="1:6" x14ac:dyDescent="0.25">
      <c r="A152" s="3" t="s">
        <v>258</v>
      </c>
      <c r="B152" s="4" t="s">
        <v>95</v>
      </c>
      <c r="C152" s="5">
        <v>5</v>
      </c>
      <c r="D152" s="5" t="s">
        <v>12</v>
      </c>
      <c r="E152" s="6"/>
      <c r="F152" s="6">
        <f t="shared" si="19"/>
        <v>0</v>
      </c>
    </row>
    <row r="153" spans="1:6" ht="14.1" customHeight="1" x14ac:dyDescent="0.25">
      <c r="A153" s="3" t="s">
        <v>259</v>
      </c>
      <c r="B153" s="4" t="s">
        <v>96</v>
      </c>
      <c r="C153" s="5">
        <v>1</v>
      </c>
      <c r="D153" s="5" t="s">
        <v>12</v>
      </c>
      <c r="E153" s="6"/>
      <c r="F153" s="6">
        <f t="shared" ref="F153:F154" si="21">E153*C153</f>
        <v>0</v>
      </c>
    </row>
    <row r="154" spans="1:6" ht="14.1" customHeight="1" x14ac:dyDescent="0.25">
      <c r="A154" s="3" t="s">
        <v>260</v>
      </c>
      <c r="B154" s="4" t="s">
        <v>97</v>
      </c>
      <c r="C154" s="5">
        <v>10</v>
      </c>
      <c r="D154" s="5" t="s">
        <v>12</v>
      </c>
      <c r="E154" s="6"/>
      <c r="F154" s="6">
        <f t="shared" si="21"/>
        <v>0</v>
      </c>
    </row>
    <row r="155" spans="1:6" ht="14.1" customHeight="1" x14ac:dyDescent="0.25">
      <c r="A155" s="3" t="s">
        <v>261</v>
      </c>
      <c r="B155" s="4" t="s">
        <v>98</v>
      </c>
      <c r="C155" s="5">
        <v>20</v>
      </c>
      <c r="D155" s="5" t="s">
        <v>12</v>
      </c>
      <c r="E155" s="6"/>
      <c r="F155" s="6">
        <f t="shared" ref="F155:F157" si="22">E155*C155</f>
        <v>0</v>
      </c>
    </row>
    <row r="156" spans="1:6" ht="25.5" x14ac:dyDescent="0.25">
      <c r="A156" s="3" t="s">
        <v>262</v>
      </c>
      <c r="B156" s="4" t="s">
        <v>99</v>
      </c>
      <c r="C156" s="5">
        <v>1</v>
      </c>
      <c r="D156" s="5" t="s">
        <v>12</v>
      </c>
      <c r="E156" s="6"/>
      <c r="F156" s="6">
        <f t="shared" ref="F156" si="23">E156*C156</f>
        <v>0</v>
      </c>
    </row>
    <row r="157" spans="1:6" ht="25.5" x14ac:dyDescent="0.25">
      <c r="A157" s="3" t="s">
        <v>263</v>
      </c>
      <c r="B157" s="4" t="s">
        <v>100</v>
      </c>
      <c r="C157" s="5">
        <v>2</v>
      </c>
      <c r="D157" s="5" t="s">
        <v>12</v>
      </c>
      <c r="E157" s="6"/>
      <c r="F157" s="6">
        <f t="shared" si="22"/>
        <v>0</v>
      </c>
    </row>
    <row r="158" spans="1:6" x14ac:dyDescent="0.25">
      <c r="A158" s="12"/>
      <c r="B158" s="13"/>
      <c r="C158" s="10"/>
      <c r="D158" s="10"/>
      <c r="E158" s="10"/>
      <c r="F158" s="10"/>
    </row>
    <row r="159" spans="1:6" ht="15" customHeight="1" x14ac:dyDescent="0.25">
      <c r="A159" s="14" t="s">
        <v>264</v>
      </c>
      <c r="B159" s="15" t="s">
        <v>101</v>
      </c>
      <c r="C159" s="16"/>
      <c r="D159" s="16"/>
      <c r="E159" s="16"/>
      <c r="F159" s="17">
        <f>SUBTOTAL(9,F160:F165)</f>
        <v>0</v>
      </c>
    </row>
    <row r="160" spans="1:6" x14ac:dyDescent="0.25">
      <c r="A160" s="3" t="s">
        <v>265</v>
      </c>
      <c r="B160" s="4" t="s">
        <v>102</v>
      </c>
      <c r="C160" s="5">
        <v>10</v>
      </c>
      <c r="D160" s="5" t="s">
        <v>41</v>
      </c>
      <c r="E160" s="6"/>
      <c r="F160" s="6">
        <f t="shared" ref="F160:F164" si="24">E160*C160</f>
        <v>0</v>
      </c>
    </row>
    <row r="161" spans="1:6" x14ac:dyDescent="0.25">
      <c r="A161" s="3" t="s">
        <v>266</v>
      </c>
      <c r="B161" s="4" t="s">
        <v>103</v>
      </c>
      <c r="C161" s="5">
        <v>10</v>
      </c>
      <c r="D161" s="5" t="s">
        <v>41</v>
      </c>
      <c r="E161" s="6"/>
      <c r="F161" s="6">
        <f t="shared" si="24"/>
        <v>0</v>
      </c>
    </row>
    <row r="162" spans="1:6" ht="14.1" customHeight="1" x14ac:dyDescent="0.25">
      <c r="A162" s="3" t="s">
        <v>267</v>
      </c>
      <c r="B162" s="4" t="s">
        <v>104</v>
      </c>
      <c r="C162" s="5">
        <v>10</v>
      </c>
      <c r="D162" s="5" t="s">
        <v>41</v>
      </c>
      <c r="E162" s="6"/>
      <c r="F162" s="6">
        <f t="shared" si="24"/>
        <v>0</v>
      </c>
    </row>
    <row r="163" spans="1:6" ht="14.1" customHeight="1" x14ac:dyDescent="0.25">
      <c r="A163" s="3" t="s">
        <v>268</v>
      </c>
      <c r="B163" s="4" t="s">
        <v>105</v>
      </c>
      <c r="C163" s="5">
        <v>10</v>
      </c>
      <c r="D163" s="5" t="s">
        <v>41</v>
      </c>
      <c r="E163" s="6"/>
      <c r="F163" s="6">
        <f t="shared" si="24"/>
        <v>0</v>
      </c>
    </row>
    <row r="164" spans="1:6" ht="14.1" customHeight="1" x14ac:dyDescent="0.25">
      <c r="A164" s="3" t="s">
        <v>269</v>
      </c>
      <c r="B164" s="4" t="s">
        <v>106</v>
      </c>
      <c r="C164" s="5">
        <v>10</v>
      </c>
      <c r="D164" s="5" t="s">
        <v>41</v>
      </c>
      <c r="E164" s="6"/>
      <c r="F164" s="6">
        <f t="shared" si="24"/>
        <v>0</v>
      </c>
    </row>
    <row r="165" spans="1:6" x14ac:dyDescent="0.25">
      <c r="A165" s="12"/>
      <c r="B165" s="13"/>
      <c r="C165" s="10"/>
      <c r="D165" s="10"/>
      <c r="E165" s="10"/>
      <c r="F165" s="10"/>
    </row>
    <row r="166" spans="1:6" ht="15" customHeight="1" x14ac:dyDescent="0.25">
      <c r="A166" s="14" t="s">
        <v>270</v>
      </c>
      <c r="B166" s="15" t="s">
        <v>107</v>
      </c>
      <c r="C166" s="16"/>
      <c r="D166" s="16"/>
      <c r="E166" s="16"/>
      <c r="F166" s="17">
        <f>SUBTOTAL(9,F167:F182)</f>
        <v>0</v>
      </c>
    </row>
    <row r="167" spans="1:6" x14ac:dyDescent="0.25">
      <c r="A167" s="43" t="s">
        <v>271</v>
      </c>
      <c r="B167" s="18" t="s">
        <v>27</v>
      </c>
      <c r="C167" s="26"/>
      <c r="D167" s="26"/>
      <c r="E167" s="27"/>
      <c r="F167" s="27"/>
    </row>
    <row r="168" spans="1:6" x14ac:dyDescent="0.25">
      <c r="A168" s="44"/>
      <c r="B168" s="18" t="s">
        <v>108</v>
      </c>
      <c r="C168" s="5">
        <v>20</v>
      </c>
      <c r="D168" s="19" t="s">
        <v>12</v>
      </c>
      <c r="E168" s="6"/>
      <c r="F168" s="6">
        <f t="shared" ref="F168:F169" si="25">E168*C168</f>
        <v>0</v>
      </c>
    </row>
    <row r="169" spans="1:6" x14ac:dyDescent="0.25">
      <c r="A169" s="45"/>
      <c r="B169" s="18" t="s">
        <v>109</v>
      </c>
      <c r="C169" s="5">
        <v>30</v>
      </c>
      <c r="D169" s="19" t="s">
        <v>12</v>
      </c>
      <c r="E169" s="6"/>
      <c r="F169" s="6">
        <f t="shared" si="25"/>
        <v>0</v>
      </c>
    </row>
    <row r="170" spans="1:6" x14ac:dyDescent="0.25">
      <c r="A170" s="3" t="s">
        <v>272</v>
      </c>
      <c r="B170" s="18" t="s">
        <v>28</v>
      </c>
      <c r="C170" s="5">
        <v>2</v>
      </c>
      <c r="D170" s="19" t="s">
        <v>12</v>
      </c>
      <c r="E170" s="6"/>
      <c r="F170" s="6">
        <f t="shared" si="5"/>
        <v>0</v>
      </c>
    </row>
    <row r="171" spans="1:6" ht="25.5" x14ac:dyDescent="0.25">
      <c r="A171" s="3" t="s">
        <v>110</v>
      </c>
      <c r="B171" s="18" t="s">
        <v>29</v>
      </c>
      <c r="C171" s="5">
        <v>2</v>
      </c>
      <c r="D171" s="19" t="s">
        <v>12</v>
      </c>
      <c r="E171" s="6"/>
      <c r="F171" s="6">
        <f t="shared" si="5"/>
        <v>0</v>
      </c>
    </row>
    <row r="172" spans="1:6" x14ac:dyDescent="0.25">
      <c r="A172" s="43" t="s">
        <v>273</v>
      </c>
      <c r="B172" s="18" t="s">
        <v>14</v>
      </c>
      <c r="C172" s="26"/>
      <c r="D172" s="26"/>
      <c r="E172" s="27"/>
      <c r="F172" s="27"/>
    </row>
    <row r="173" spans="1:6" x14ac:dyDescent="0.25">
      <c r="A173" s="44"/>
      <c r="B173" s="50" t="s">
        <v>274</v>
      </c>
      <c r="C173" s="5">
        <v>10</v>
      </c>
      <c r="D173" s="19" t="s">
        <v>12</v>
      </c>
      <c r="E173" s="6"/>
      <c r="F173" s="6">
        <f t="shared" si="5"/>
        <v>0</v>
      </c>
    </row>
    <row r="174" spans="1:6" x14ac:dyDescent="0.25">
      <c r="A174" s="45"/>
      <c r="B174" s="18" t="s">
        <v>275</v>
      </c>
      <c r="C174" s="5">
        <v>10</v>
      </c>
      <c r="D174" s="19" t="s">
        <v>12</v>
      </c>
      <c r="E174" s="6"/>
      <c r="F174" s="6">
        <f t="shared" si="5"/>
        <v>0</v>
      </c>
    </row>
    <row r="175" spans="1:6" ht="15" customHeight="1" x14ac:dyDescent="0.25">
      <c r="A175" s="43" t="s">
        <v>276</v>
      </c>
      <c r="B175" s="18" t="s">
        <v>15</v>
      </c>
      <c r="C175" s="26"/>
      <c r="D175" s="26"/>
      <c r="E175" s="27"/>
      <c r="F175" s="27"/>
    </row>
    <row r="176" spans="1:6" x14ac:dyDescent="0.25">
      <c r="A176" s="44"/>
      <c r="B176" s="18" t="s">
        <v>277</v>
      </c>
      <c r="C176" s="5">
        <v>10</v>
      </c>
      <c r="D176" s="19" t="s">
        <v>12</v>
      </c>
      <c r="E176" s="6"/>
      <c r="F176" s="6">
        <f t="shared" ref="F176:F177" si="26">E176*C176</f>
        <v>0</v>
      </c>
    </row>
    <row r="177" spans="1:6" x14ac:dyDescent="0.25">
      <c r="A177" s="45"/>
      <c r="B177" s="18" t="s">
        <v>278</v>
      </c>
      <c r="C177" s="5">
        <v>10</v>
      </c>
      <c r="D177" s="19" t="s">
        <v>12</v>
      </c>
      <c r="E177" s="6"/>
      <c r="F177" s="6">
        <f t="shared" si="26"/>
        <v>0</v>
      </c>
    </row>
    <row r="178" spans="1:6" ht="15" customHeight="1" x14ac:dyDescent="0.25">
      <c r="A178" s="43" t="s">
        <v>279</v>
      </c>
      <c r="B178" s="18" t="s">
        <v>30</v>
      </c>
      <c r="C178" s="26"/>
      <c r="D178" s="26"/>
      <c r="E178" s="27"/>
      <c r="F178" s="27"/>
    </row>
    <row r="179" spans="1:6" x14ac:dyDescent="0.25">
      <c r="A179" s="44"/>
      <c r="B179" s="18" t="s">
        <v>280</v>
      </c>
      <c r="C179" s="5">
        <v>2</v>
      </c>
      <c r="D179" s="19" t="s">
        <v>12</v>
      </c>
      <c r="E179" s="6"/>
      <c r="F179" s="6">
        <f t="shared" ref="F179:F180" si="27">E179*C179</f>
        <v>0</v>
      </c>
    </row>
    <row r="180" spans="1:6" x14ac:dyDescent="0.25">
      <c r="A180" s="45"/>
      <c r="B180" s="18" t="s">
        <v>281</v>
      </c>
      <c r="C180" s="5">
        <v>2</v>
      </c>
      <c r="D180" s="19" t="s">
        <v>12</v>
      </c>
      <c r="E180" s="6"/>
      <c r="F180" s="6">
        <f t="shared" si="27"/>
        <v>0</v>
      </c>
    </row>
    <row r="181" spans="1:6" ht="25.5" x14ac:dyDescent="0.25">
      <c r="A181" s="3" t="s">
        <v>282</v>
      </c>
      <c r="B181" s="50" t="s">
        <v>111</v>
      </c>
      <c r="C181" s="19">
        <v>2</v>
      </c>
      <c r="D181" s="19" t="s">
        <v>12</v>
      </c>
      <c r="E181" s="20"/>
      <c r="F181" s="6">
        <f t="shared" si="5"/>
        <v>0</v>
      </c>
    </row>
    <row r="182" spans="1:6" x14ac:dyDescent="0.25">
      <c r="A182" s="12"/>
      <c r="B182" s="13"/>
      <c r="C182" s="10"/>
      <c r="D182" s="10"/>
      <c r="E182" s="10"/>
      <c r="F182" s="10"/>
    </row>
    <row r="183" spans="1:6" ht="15" customHeight="1" x14ac:dyDescent="0.25">
      <c r="A183" s="14" t="s">
        <v>283</v>
      </c>
      <c r="B183" s="15" t="s">
        <v>16</v>
      </c>
      <c r="C183" s="16"/>
      <c r="D183" s="16"/>
      <c r="E183" s="16"/>
      <c r="F183" s="17">
        <f>SUBTOTAL(9,F184:F198)</f>
        <v>0</v>
      </c>
    </row>
    <row r="184" spans="1:6" ht="14.1" customHeight="1" x14ac:dyDescent="0.25">
      <c r="A184" s="3" t="s">
        <v>284</v>
      </c>
      <c r="B184" s="18" t="s">
        <v>112</v>
      </c>
      <c r="C184" s="5">
        <v>10</v>
      </c>
      <c r="D184" s="19" t="s">
        <v>12</v>
      </c>
      <c r="E184" s="6"/>
      <c r="F184" s="6">
        <f t="shared" ref="F184:F190" si="28">E184*C184</f>
        <v>0</v>
      </c>
    </row>
    <row r="185" spans="1:6" x14ac:dyDescent="0.25">
      <c r="A185" s="3" t="s">
        <v>285</v>
      </c>
      <c r="B185" s="18" t="s">
        <v>113</v>
      </c>
      <c r="C185" s="5">
        <v>100</v>
      </c>
      <c r="D185" s="19" t="s">
        <v>12</v>
      </c>
      <c r="E185" s="6"/>
      <c r="F185" s="6">
        <f t="shared" si="28"/>
        <v>0</v>
      </c>
    </row>
    <row r="186" spans="1:6" x14ac:dyDescent="0.25">
      <c r="A186" s="3" t="s">
        <v>286</v>
      </c>
      <c r="B186" s="18" t="s">
        <v>114</v>
      </c>
      <c r="C186" s="5">
        <v>30</v>
      </c>
      <c r="D186" s="19" t="s">
        <v>12</v>
      </c>
      <c r="E186" s="6"/>
      <c r="F186" s="6">
        <f t="shared" si="28"/>
        <v>0</v>
      </c>
    </row>
    <row r="187" spans="1:6" x14ac:dyDescent="0.25">
      <c r="A187" s="3" t="s">
        <v>287</v>
      </c>
      <c r="B187" s="18" t="s">
        <v>115</v>
      </c>
      <c r="C187" s="19">
        <v>10</v>
      </c>
      <c r="D187" s="19" t="s">
        <v>12</v>
      </c>
      <c r="E187" s="20"/>
      <c r="F187" s="6">
        <f t="shared" ref="F187:F188" si="29">E187*C187</f>
        <v>0</v>
      </c>
    </row>
    <row r="188" spans="1:6" x14ac:dyDescent="0.25">
      <c r="A188" s="3" t="s">
        <v>288</v>
      </c>
      <c r="B188" s="18" t="s">
        <v>116</v>
      </c>
      <c r="C188" s="19">
        <v>2</v>
      </c>
      <c r="D188" s="19" t="s">
        <v>12</v>
      </c>
      <c r="E188" s="20"/>
      <c r="F188" s="6">
        <f t="shared" si="29"/>
        <v>0</v>
      </c>
    </row>
    <row r="189" spans="1:6" x14ac:dyDescent="0.25">
      <c r="A189" s="3" t="s">
        <v>289</v>
      </c>
      <c r="B189" s="18" t="s">
        <v>117</v>
      </c>
      <c r="C189" s="19">
        <v>2</v>
      </c>
      <c r="D189" s="19" t="s">
        <v>12</v>
      </c>
      <c r="E189" s="20"/>
      <c r="F189" s="6">
        <f t="shared" si="28"/>
        <v>0</v>
      </c>
    </row>
    <row r="190" spans="1:6" x14ac:dyDescent="0.25">
      <c r="A190" s="3" t="s">
        <v>290</v>
      </c>
      <c r="B190" s="18" t="s">
        <v>118</v>
      </c>
      <c r="C190" s="19">
        <v>2</v>
      </c>
      <c r="D190" s="19" t="s">
        <v>12</v>
      </c>
      <c r="E190" s="20"/>
      <c r="F190" s="6">
        <f t="shared" si="28"/>
        <v>0</v>
      </c>
    </row>
    <row r="191" spans="1:6" x14ac:dyDescent="0.25">
      <c r="A191" s="3" t="s">
        <v>291</v>
      </c>
      <c r="B191" s="18" t="s">
        <v>119</v>
      </c>
      <c r="C191" s="19">
        <v>2</v>
      </c>
      <c r="D191" s="19" t="s">
        <v>12</v>
      </c>
      <c r="E191" s="20"/>
      <c r="F191" s="6">
        <f t="shared" ref="F191" si="30">E191*C191</f>
        <v>0</v>
      </c>
    </row>
    <row r="192" spans="1:6" x14ac:dyDescent="0.25">
      <c r="A192" s="43" t="s">
        <v>292</v>
      </c>
      <c r="B192" s="50" t="s">
        <v>120</v>
      </c>
      <c r="C192" s="26"/>
      <c r="D192" s="26"/>
      <c r="E192" s="27"/>
      <c r="F192" s="27"/>
    </row>
    <row r="193" spans="1:6" x14ac:dyDescent="0.25">
      <c r="A193" s="44"/>
      <c r="B193" s="50" t="s">
        <v>293</v>
      </c>
      <c r="C193" s="5">
        <v>4</v>
      </c>
      <c r="D193" s="19" t="s">
        <v>12</v>
      </c>
      <c r="E193" s="6"/>
      <c r="F193" s="6">
        <f t="shared" ref="F193" si="31">E193*C193</f>
        <v>0</v>
      </c>
    </row>
    <row r="194" spans="1:6" x14ac:dyDescent="0.25">
      <c r="A194" s="44"/>
      <c r="B194" s="50" t="s">
        <v>294</v>
      </c>
      <c r="C194" s="5">
        <v>2</v>
      </c>
      <c r="D194" s="19" t="s">
        <v>12</v>
      </c>
      <c r="E194" s="6"/>
      <c r="F194" s="6">
        <f t="shared" ref="F194:F198" si="32">E194*C194</f>
        <v>0</v>
      </c>
    </row>
    <row r="195" spans="1:6" x14ac:dyDescent="0.25">
      <c r="A195" s="45"/>
      <c r="B195" s="50" t="s">
        <v>295</v>
      </c>
      <c r="C195" s="5">
        <v>2</v>
      </c>
      <c r="D195" s="19" t="s">
        <v>12</v>
      </c>
      <c r="E195" s="6"/>
      <c r="F195" s="6">
        <f t="shared" si="32"/>
        <v>0</v>
      </c>
    </row>
    <row r="196" spans="1:6" x14ac:dyDescent="0.25">
      <c r="A196" s="3" t="s">
        <v>296</v>
      </c>
      <c r="B196" s="18" t="s">
        <v>121</v>
      </c>
      <c r="C196" s="5">
        <v>5</v>
      </c>
      <c r="D196" s="19" t="s">
        <v>12</v>
      </c>
      <c r="E196" s="6"/>
      <c r="F196" s="6">
        <f t="shared" si="32"/>
        <v>0</v>
      </c>
    </row>
    <row r="197" spans="1:6" x14ac:dyDescent="0.25">
      <c r="A197" s="3" t="s">
        <v>297</v>
      </c>
      <c r="B197" s="18" t="s">
        <v>25</v>
      </c>
      <c r="C197" s="5">
        <v>40</v>
      </c>
      <c r="D197" s="19" t="s">
        <v>12</v>
      </c>
      <c r="E197" s="6"/>
      <c r="F197" s="6">
        <f t="shared" ref="F197" si="33">E197*C197</f>
        <v>0</v>
      </c>
    </row>
    <row r="198" spans="1:6" x14ac:dyDescent="0.25">
      <c r="A198" s="3" t="s">
        <v>298</v>
      </c>
      <c r="B198" s="18" t="s">
        <v>24</v>
      </c>
      <c r="C198" s="5">
        <v>20</v>
      </c>
      <c r="D198" s="19" t="s">
        <v>12</v>
      </c>
      <c r="E198" s="6"/>
      <c r="F198" s="6">
        <f t="shared" si="32"/>
        <v>0</v>
      </c>
    </row>
    <row r="199" spans="1:6" x14ac:dyDescent="0.25">
      <c r="A199" s="12"/>
      <c r="B199" s="13"/>
      <c r="C199" s="10"/>
      <c r="D199" s="10"/>
      <c r="E199" s="10"/>
      <c r="F199" s="10"/>
    </row>
    <row r="200" spans="1:6" ht="15" customHeight="1" x14ac:dyDescent="0.25">
      <c r="A200" s="14" t="s">
        <v>299</v>
      </c>
      <c r="B200" s="15" t="s">
        <v>17</v>
      </c>
      <c r="C200" s="16"/>
      <c r="D200" s="16"/>
      <c r="E200" s="16"/>
      <c r="F200" s="17">
        <f>SUBTOTAL(9,F201:F207)</f>
        <v>0</v>
      </c>
    </row>
    <row r="201" spans="1:6" ht="14.1" customHeight="1" x14ac:dyDescent="0.25">
      <c r="A201" s="3" t="s">
        <v>300</v>
      </c>
      <c r="B201" s="18" t="s">
        <v>19</v>
      </c>
      <c r="C201" s="5">
        <v>5</v>
      </c>
      <c r="D201" s="19" t="s">
        <v>12</v>
      </c>
      <c r="E201" s="6"/>
      <c r="F201" s="6">
        <f t="shared" ref="F201:F207" si="34">E201*C201</f>
        <v>0</v>
      </c>
    </row>
    <row r="202" spans="1:6" x14ac:dyDescent="0.25">
      <c r="A202" s="3" t="s">
        <v>301</v>
      </c>
      <c r="B202" s="18" t="s">
        <v>18</v>
      </c>
      <c r="C202" s="5">
        <v>2</v>
      </c>
      <c r="D202" s="19" t="s">
        <v>12</v>
      </c>
      <c r="E202" s="6"/>
      <c r="F202" s="6">
        <f t="shared" si="34"/>
        <v>0</v>
      </c>
    </row>
    <row r="203" spans="1:6" x14ac:dyDescent="0.25">
      <c r="A203" s="3" t="s">
        <v>302</v>
      </c>
      <c r="B203" s="18" t="s">
        <v>23</v>
      </c>
      <c r="C203" s="5">
        <v>2</v>
      </c>
      <c r="D203" s="19" t="s">
        <v>12</v>
      </c>
      <c r="E203" s="6"/>
      <c r="F203" s="6">
        <f t="shared" si="34"/>
        <v>0</v>
      </c>
    </row>
    <row r="204" spans="1:6" x14ac:dyDescent="0.25">
      <c r="A204" s="3" t="s">
        <v>303</v>
      </c>
      <c r="B204" s="18" t="s">
        <v>20</v>
      </c>
      <c r="C204" s="5">
        <v>5</v>
      </c>
      <c r="D204" s="19" t="s">
        <v>12</v>
      </c>
      <c r="E204" s="6"/>
      <c r="F204" s="6">
        <f t="shared" si="34"/>
        <v>0</v>
      </c>
    </row>
    <row r="205" spans="1:6" x14ac:dyDescent="0.25">
      <c r="A205" s="3" t="s">
        <v>304</v>
      </c>
      <c r="B205" s="18" t="s">
        <v>22</v>
      </c>
      <c r="C205" s="5">
        <v>2</v>
      </c>
      <c r="D205" s="19" t="s">
        <v>12</v>
      </c>
      <c r="E205" s="6"/>
      <c r="F205" s="6">
        <f t="shared" ref="F205" si="35">E205*C205</f>
        <v>0</v>
      </c>
    </row>
    <row r="206" spans="1:6" x14ac:dyDescent="0.25">
      <c r="A206" s="3" t="s">
        <v>305</v>
      </c>
      <c r="B206" s="18" t="s">
        <v>26</v>
      </c>
      <c r="C206" s="5">
        <v>4</v>
      </c>
      <c r="D206" s="19" t="s">
        <v>12</v>
      </c>
      <c r="E206" s="6"/>
      <c r="F206" s="6">
        <f t="shared" si="34"/>
        <v>0</v>
      </c>
    </row>
    <row r="207" spans="1:6" x14ac:dyDescent="0.25">
      <c r="A207" s="3" t="s">
        <v>306</v>
      </c>
      <c r="B207" s="18" t="s">
        <v>21</v>
      </c>
      <c r="C207" s="5">
        <v>1</v>
      </c>
      <c r="D207" s="19" t="s">
        <v>12</v>
      </c>
      <c r="E207" s="6"/>
      <c r="F207" s="6">
        <f t="shared" si="34"/>
        <v>0</v>
      </c>
    </row>
    <row r="208" spans="1:6" x14ac:dyDescent="0.25">
      <c r="A208" s="12"/>
      <c r="B208" s="13"/>
      <c r="C208" s="10"/>
      <c r="D208" s="10"/>
      <c r="E208" s="10"/>
      <c r="F208" s="10"/>
    </row>
    <row r="209" spans="1:6" ht="15" customHeight="1" x14ac:dyDescent="0.25">
      <c r="A209" s="14"/>
      <c r="B209" s="34" t="s">
        <v>10</v>
      </c>
      <c r="C209" s="35"/>
      <c r="D209" s="35"/>
      <c r="E209" s="36"/>
      <c r="F209" s="17">
        <f>SUBTOTAL(9,F210:F213)</f>
        <v>0</v>
      </c>
    </row>
    <row r="210" spans="1:6" x14ac:dyDescent="0.25">
      <c r="A210" s="3"/>
      <c r="B210" s="18"/>
      <c r="C210" s="19"/>
      <c r="D210" s="19"/>
      <c r="E210" s="20"/>
      <c r="F210" s="6">
        <f t="shared" ref="F210:F212" si="36">E210*C210</f>
        <v>0</v>
      </c>
    </row>
    <row r="211" spans="1:6" x14ac:dyDescent="0.25">
      <c r="A211" s="3"/>
      <c r="B211" s="18"/>
      <c r="C211" s="19"/>
      <c r="D211" s="19"/>
      <c r="E211" s="20"/>
      <c r="F211" s="6">
        <f t="shared" si="36"/>
        <v>0</v>
      </c>
    </row>
    <row r="212" spans="1:6" x14ac:dyDescent="0.25">
      <c r="A212" s="3"/>
      <c r="B212" s="18"/>
      <c r="C212" s="19"/>
      <c r="D212" s="19"/>
      <c r="E212" s="20"/>
      <c r="F212" s="6">
        <f t="shared" si="36"/>
        <v>0</v>
      </c>
    </row>
    <row r="213" spans="1:6" x14ac:dyDescent="0.25">
      <c r="A213" s="12"/>
      <c r="B213" s="13"/>
      <c r="C213" s="10"/>
      <c r="D213" s="10"/>
      <c r="E213" s="10"/>
      <c r="F213" s="10"/>
    </row>
    <row r="214" spans="1:6" ht="15" customHeight="1" x14ac:dyDescent="0.25">
      <c r="A214" s="24"/>
      <c r="B214" s="13"/>
      <c r="C214" s="33" t="s">
        <v>7</v>
      </c>
      <c r="D214" s="33"/>
      <c r="E214" s="30">
        <f>SUBTOTAL(9,F13:F213)</f>
        <v>0</v>
      </c>
      <c r="F214" s="30"/>
    </row>
    <row r="215" spans="1:6" ht="15" customHeight="1" x14ac:dyDescent="0.25">
      <c r="A215" s="24"/>
      <c r="B215" s="13"/>
      <c r="C215" s="28" t="s">
        <v>8</v>
      </c>
      <c r="D215" s="28"/>
      <c r="E215" s="31">
        <f>E214*0.2</f>
        <v>0</v>
      </c>
      <c r="F215" s="31"/>
    </row>
    <row r="216" spans="1:6" ht="15" customHeight="1" x14ac:dyDescent="0.25">
      <c r="B216" s="13"/>
      <c r="C216" s="29" t="s">
        <v>9</v>
      </c>
      <c r="D216" s="29"/>
      <c r="E216" s="32">
        <f>E214*1.2</f>
        <v>0</v>
      </c>
      <c r="F216" s="32"/>
    </row>
    <row r="217" spans="1:6" x14ac:dyDescent="0.25">
      <c r="B217" s="13"/>
      <c r="C217" s="25"/>
      <c r="D217" s="10"/>
      <c r="F217" s="25"/>
    </row>
    <row r="218" spans="1:6" x14ac:dyDescent="0.25">
      <c r="B218" s="13"/>
      <c r="C218" s="10"/>
      <c r="D218" s="10"/>
      <c r="E218" s="25"/>
      <c r="F218" s="25"/>
    </row>
    <row r="219" spans="1:6" x14ac:dyDescent="0.25">
      <c r="B219" s="13"/>
      <c r="C219" s="10"/>
      <c r="D219" s="10"/>
      <c r="E219" s="10"/>
      <c r="F219" s="10"/>
    </row>
    <row r="220" spans="1:6" x14ac:dyDescent="0.25">
      <c r="B220" s="13"/>
      <c r="C220" s="10"/>
      <c r="D220" s="10"/>
      <c r="E220" s="10"/>
      <c r="F220" s="10"/>
    </row>
    <row r="221" spans="1:6" x14ac:dyDescent="0.25">
      <c r="B221" s="13"/>
      <c r="C221" s="10"/>
      <c r="D221" s="10"/>
      <c r="E221" s="10"/>
      <c r="F221" s="10"/>
    </row>
    <row r="222" spans="1:6" x14ac:dyDescent="0.25">
      <c r="B222" s="13"/>
      <c r="C222" s="10"/>
      <c r="D222" s="10"/>
      <c r="E222" s="10"/>
      <c r="F222" s="10"/>
    </row>
    <row r="223" spans="1:6" x14ac:dyDescent="0.25">
      <c r="B223" s="13"/>
      <c r="C223" s="10"/>
      <c r="D223" s="10"/>
      <c r="E223" s="10"/>
      <c r="F223" s="10"/>
    </row>
    <row r="224" spans="1:6" x14ac:dyDescent="0.25">
      <c r="B224" s="13"/>
      <c r="C224" s="10"/>
      <c r="D224" s="10"/>
      <c r="E224" s="10"/>
      <c r="F224" s="10"/>
    </row>
    <row r="225" spans="2:6" x14ac:dyDescent="0.25">
      <c r="B225" s="13"/>
      <c r="C225" s="10"/>
      <c r="D225" s="10"/>
      <c r="E225" s="10"/>
      <c r="F225" s="10"/>
    </row>
    <row r="226" spans="2:6" x14ac:dyDescent="0.25">
      <c r="B226" s="13"/>
      <c r="C226" s="10"/>
      <c r="D226" s="10"/>
      <c r="E226" s="10"/>
      <c r="F226" s="10"/>
    </row>
    <row r="227" spans="2:6" x14ac:dyDescent="0.25">
      <c r="B227" s="13"/>
      <c r="C227" s="10"/>
      <c r="D227" s="10"/>
      <c r="E227" s="10"/>
      <c r="F227" s="10"/>
    </row>
    <row r="228" spans="2:6" x14ac:dyDescent="0.25">
      <c r="B228" s="13"/>
      <c r="C228" s="10"/>
      <c r="D228" s="10"/>
      <c r="E228" s="10"/>
      <c r="F228" s="10"/>
    </row>
    <row r="229" spans="2:6" x14ac:dyDescent="0.25">
      <c r="B229" s="13"/>
      <c r="C229" s="10"/>
      <c r="D229" s="10"/>
      <c r="E229" s="10"/>
      <c r="F229" s="10"/>
    </row>
    <row r="230" spans="2:6" x14ac:dyDescent="0.25">
      <c r="B230" s="13"/>
      <c r="C230" s="10"/>
      <c r="D230" s="10"/>
      <c r="E230" s="10"/>
      <c r="F230" s="10"/>
    </row>
    <row r="231" spans="2:6" x14ac:dyDescent="0.25">
      <c r="B231" s="13"/>
      <c r="C231" s="10"/>
      <c r="D231" s="10"/>
      <c r="E231" s="10"/>
      <c r="F231" s="10"/>
    </row>
    <row r="232" spans="2:6" x14ac:dyDescent="0.25">
      <c r="B232" s="13"/>
      <c r="C232" s="10"/>
      <c r="D232" s="10"/>
      <c r="E232" s="10"/>
      <c r="F232" s="10"/>
    </row>
    <row r="233" spans="2:6" x14ac:dyDescent="0.25">
      <c r="B233" s="13"/>
      <c r="C233" s="10"/>
      <c r="D233" s="10"/>
      <c r="E233" s="10"/>
      <c r="F233" s="10"/>
    </row>
    <row r="234" spans="2:6" x14ac:dyDescent="0.25">
      <c r="B234" s="13"/>
      <c r="C234" s="10"/>
      <c r="D234" s="10"/>
      <c r="E234" s="10"/>
      <c r="F234" s="10"/>
    </row>
    <row r="235" spans="2:6" x14ac:dyDescent="0.25">
      <c r="B235" s="13"/>
      <c r="C235" s="10"/>
      <c r="D235" s="10"/>
      <c r="E235" s="10"/>
      <c r="F235" s="10"/>
    </row>
    <row r="236" spans="2:6" x14ac:dyDescent="0.25">
      <c r="B236" s="13"/>
      <c r="C236" s="10"/>
      <c r="D236" s="10"/>
      <c r="E236" s="10"/>
      <c r="F236" s="10"/>
    </row>
    <row r="237" spans="2:6" x14ac:dyDescent="0.25">
      <c r="B237" s="13"/>
      <c r="C237" s="10"/>
      <c r="D237" s="10"/>
      <c r="E237" s="10"/>
      <c r="F237" s="10"/>
    </row>
    <row r="238" spans="2:6" x14ac:dyDescent="0.25">
      <c r="B238" s="13"/>
      <c r="C238" s="10"/>
      <c r="D238" s="10"/>
      <c r="E238" s="10"/>
      <c r="F238" s="10"/>
    </row>
    <row r="239" spans="2:6" x14ac:dyDescent="0.25">
      <c r="C239" s="10"/>
      <c r="D239" s="10"/>
      <c r="E239" s="10"/>
      <c r="F239" s="10"/>
    </row>
    <row r="240" spans="2:6" x14ac:dyDescent="0.25">
      <c r="B240" s="13"/>
      <c r="C240" s="10"/>
      <c r="D240" s="10"/>
      <c r="E240" s="10"/>
      <c r="F240" s="10"/>
    </row>
    <row r="241" spans="2:6" x14ac:dyDescent="0.25">
      <c r="B241" s="13"/>
      <c r="C241" s="10"/>
      <c r="D241" s="10"/>
      <c r="E241" s="10"/>
      <c r="F241" s="10"/>
    </row>
    <row r="242" spans="2:6" x14ac:dyDescent="0.25">
      <c r="B242" s="13"/>
      <c r="C242" s="10"/>
      <c r="D242" s="10"/>
      <c r="E242" s="10"/>
      <c r="F242" s="10"/>
    </row>
    <row r="243" spans="2:6" x14ac:dyDescent="0.25">
      <c r="B243" s="13"/>
      <c r="C243" s="10"/>
      <c r="D243" s="10"/>
      <c r="E243" s="10"/>
      <c r="F243" s="10"/>
    </row>
    <row r="244" spans="2:6" x14ac:dyDescent="0.25">
      <c r="B244" s="11"/>
    </row>
    <row r="245" spans="2:6" x14ac:dyDescent="0.25">
      <c r="B245" s="11"/>
    </row>
    <row r="246" spans="2:6" x14ac:dyDescent="0.25">
      <c r="B246" s="11"/>
    </row>
    <row r="247" spans="2:6" x14ac:dyDescent="0.25">
      <c r="B247" s="11"/>
    </row>
    <row r="248" spans="2:6" x14ac:dyDescent="0.25">
      <c r="B248" s="11"/>
    </row>
    <row r="249" spans="2:6" x14ac:dyDescent="0.25">
      <c r="B249" s="11"/>
    </row>
    <row r="250" spans="2:6" x14ac:dyDescent="0.25">
      <c r="B250" s="11"/>
    </row>
    <row r="251" spans="2:6" x14ac:dyDescent="0.25">
      <c r="B251" s="11"/>
    </row>
    <row r="252" spans="2:6" x14ac:dyDescent="0.25">
      <c r="B252" s="11"/>
    </row>
    <row r="253" spans="2:6" x14ac:dyDescent="0.25">
      <c r="B253" s="11"/>
    </row>
    <row r="254" spans="2:6" x14ac:dyDescent="0.25">
      <c r="B254" s="11"/>
    </row>
    <row r="255" spans="2:6" x14ac:dyDescent="0.25">
      <c r="B255" s="11"/>
    </row>
    <row r="256" spans="2:6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</sheetData>
  <mergeCells count="26">
    <mergeCell ref="A178:A180"/>
    <mergeCell ref="A192:A195"/>
    <mergeCell ref="A91:A101"/>
    <mergeCell ref="A102:A112"/>
    <mergeCell ref="A167:A169"/>
    <mergeCell ref="A172:A174"/>
    <mergeCell ref="A175:A177"/>
    <mergeCell ref="A38:A47"/>
    <mergeCell ref="A48:A58"/>
    <mergeCell ref="A59:A68"/>
    <mergeCell ref="A69:A79"/>
    <mergeCell ref="A80:A90"/>
    <mergeCell ref="B209:E209"/>
    <mergeCell ref="B3:F3"/>
    <mergeCell ref="B1:F1"/>
    <mergeCell ref="B5:F5"/>
    <mergeCell ref="B7:F7"/>
    <mergeCell ref="B8:F8"/>
    <mergeCell ref="B10:F10"/>
    <mergeCell ref="B9:F9"/>
    <mergeCell ref="C215:D215"/>
    <mergeCell ref="C216:D216"/>
    <mergeCell ref="E214:F214"/>
    <mergeCell ref="E215:F215"/>
    <mergeCell ref="E216:F216"/>
    <mergeCell ref="C214:D214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    
&amp;"-,Gras"DQE / Lot n°6 : Électricité (courant fort - courant faible)&amp;R&amp;P/&amp;N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 - Lot 6</vt:lpstr>
      <vt:lpstr>'DQE - Lot 6'!_Toc153986549</vt:lpstr>
      <vt:lpstr>'DQE - Lot 6'!Zone_d_impression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2025-12-10T15:43:38Z</dcterms:modified>
</cp:coreProperties>
</file>